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E\Arquivos\Publico\16 - Meio Ambiente\DIEGO\RESÍDUOS\CC 03_2025_CONCORRÊNCIA ELETRÔNICA - TRIAGEM E TRANSBORDO\RETIFICAÇÃO_1\"/>
    </mc:Choice>
  </mc:AlternateContent>
  <xr:revisionPtr revIDLastSave="0" documentId="13_ncr:1_{60E6E203-5541-472B-949E-1F64FB88B47B}" xr6:coauthVersionLast="47" xr6:coauthVersionMax="47" xr10:uidLastSave="{00000000-0000-0000-0000-000000000000}"/>
  <bookViews>
    <workbookView xWindow="19980" yWindow="0" windowWidth="18420" windowHeight="15600" tabRatio="802" xr2:uid="{00000000-000D-0000-FFFF-FFFF00000000}"/>
  </bookViews>
  <sheets>
    <sheet name="1. Transporte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</sheets>
  <externalReferences>
    <externalReference r:id="rId7"/>
  </externalReferences>
  <definedNames>
    <definedName name="_xlnm.Print_Area" localSheetId="0">'1. Transporte'!$A$1:$F$208</definedName>
    <definedName name="_xlnm.Print_Area" localSheetId="1">'2.Encargos Sociais'!$A$5:$C$37</definedName>
    <definedName name="_xlnm.Print_Titles" localSheetId="0">'1. Transporte'!$1:$12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9" i="2" l="1"/>
  <c r="C110" i="2" l="1"/>
  <c r="C105" i="2"/>
  <c r="A40" i="2" l="1"/>
  <c r="A45" i="2" l="1"/>
  <c r="A44" i="2"/>
  <c r="A43" i="2"/>
  <c r="A42" i="2"/>
  <c r="A41" i="2"/>
  <c r="A38" i="2"/>
  <c r="A39" i="2"/>
  <c r="A37" i="2"/>
  <c r="E133" i="2" l="1"/>
  <c r="E146" i="2"/>
  <c r="C132" i="2"/>
  <c r="A57" i="2" l="1"/>
  <c r="E117" i="2"/>
  <c r="C116" i="2"/>
  <c r="C144" i="2" s="1"/>
  <c r="E144" i="2" s="1"/>
  <c r="C113" i="2"/>
  <c r="C108" i="2"/>
  <c r="C175" i="2"/>
  <c r="E175" i="2" s="1"/>
  <c r="E173" i="2"/>
  <c r="D162" i="2"/>
  <c r="D160" i="2"/>
  <c r="D158" i="2"/>
  <c r="D156" i="2"/>
  <c r="D154" i="2"/>
  <c r="C177" i="2"/>
  <c r="C127" i="2"/>
  <c r="D126" i="2"/>
  <c r="C126" i="2"/>
  <c r="D121" i="2"/>
  <c r="C121" i="2"/>
  <c r="C143" i="2"/>
  <c r="E143" i="2" s="1"/>
  <c r="C114" i="2"/>
  <c r="E110" i="2"/>
  <c r="D113" i="2" s="1"/>
  <c r="C109" i="2"/>
  <c r="E105" i="2"/>
  <c r="D142" i="2" s="1"/>
  <c r="E184" i="2"/>
  <c r="F186" i="2" s="1"/>
  <c r="E185" i="2"/>
  <c r="E94" i="2"/>
  <c r="E93" i="2"/>
  <c r="E92" i="2"/>
  <c r="E70" i="2"/>
  <c r="C69" i="2"/>
  <c r="E79" i="2"/>
  <c r="E74" i="2"/>
  <c r="C66" i="2"/>
  <c r="E67" i="2"/>
  <c r="E65" i="2"/>
  <c r="D66" i="2" s="1"/>
  <c r="E121" i="2" l="1"/>
  <c r="D163" i="2"/>
  <c r="E126" i="2"/>
  <c r="C123" i="2"/>
  <c r="D176" i="2"/>
  <c r="E176" i="2" s="1"/>
  <c r="D177" i="2" s="1"/>
  <c r="E177" i="2" s="1"/>
  <c r="F178" i="2" s="1"/>
  <c r="E44" i="2" s="1"/>
  <c r="E113" i="2"/>
  <c r="D114" i="2" s="1"/>
  <c r="E114" i="2" s="1"/>
  <c r="D108" i="2"/>
  <c r="E108" i="2" s="1"/>
  <c r="C128" i="2"/>
  <c r="C129" i="2" s="1"/>
  <c r="D130" i="2" s="1"/>
  <c r="E130" i="2" s="1"/>
  <c r="C142" i="2"/>
  <c r="E142" i="2" s="1"/>
  <c r="C154" i="2"/>
  <c r="F188" i="2"/>
  <c r="E45" i="2" s="1"/>
  <c r="E66" i="2"/>
  <c r="E68" i="2" s="1"/>
  <c r="D145" i="2" l="1"/>
  <c r="E145" i="2" s="1"/>
  <c r="F146" i="2" s="1"/>
  <c r="E41" i="2" s="1"/>
  <c r="D109" i="2"/>
  <c r="E109" i="2" s="1"/>
  <c r="E115" i="2" s="1"/>
  <c r="D116" i="2" s="1"/>
  <c r="E116" i="2" s="1"/>
  <c r="F117" i="2" s="1"/>
  <c r="C124" i="2"/>
  <c r="D125" i="2" s="1"/>
  <c r="E125" i="2" s="1"/>
  <c r="E131" i="2" s="1"/>
  <c r="D132" i="2" s="1"/>
  <c r="E132" i="2" s="1"/>
  <c r="F133" i="2" s="1"/>
  <c r="E39" i="2" s="1"/>
  <c r="C156" i="2"/>
  <c r="E156" i="2" s="1"/>
  <c r="E154" i="2"/>
  <c r="C162" i="2"/>
  <c r="E162" i="2" s="1"/>
  <c r="C160" i="2"/>
  <c r="E160" i="2" s="1"/>
  <c r="C158" i="2"/>
  <c r="E158" i="2" s="1"/>
  <c r="C168" i="2"/>
  <c r="E168" i="2" l="1"/>
  <c r="F169" i="2" s="1"/>
  <c r="E43" i="2" s="1"/>
  <c r="D137" i="2"/>
  <c r="E137" i="2" s="1"/>
  <c r="F138" i="2" s="1"/>
  <c r="E40" i="2" s="1"/>
  <c r="E38" i="2"/>
  <c r="F164" i="2"/>
  <c r="E42" i="2" s="1"/>
  <c r="A36" i="2"/>
  <c r="A35" i="2"/>
  <c r="A34" i="2"/>
  <c r="A33" i="2"/>
  <c r="F180" i="2" l="1"/>
  <c r="E37" i="2" s="1"/>
  <c r="E87" i="2"/>
  <c r="C96" i="2" l="1"/>
  <c r="F75" i="2"/>
  <c r="E33" i="2" s="1"/>
  <c r="F80" i="2"/>
  <c r="E34" i="2" s="1"/>
  <c r="A47" i="2" l="1"/>
  <c r="E91" i="2" l="1"/>
  <c r="C24" i="5" l="1"/>
  <c r="A54" i="2" l="1"/>
  <c r="A46" i="2" l="1"/>
  <c r="A31" i="2"/>
  <c r="E88" i="2" l="1"/>
  <c r="E90" i="2"/>
  <c r="A32" i="2" l="1"/>
  <c r="C18" i="8"/>
  <c r="E97" i="2"/>
  <c r="C15" i="4"/>
  <c r="F13" i="4"/>
  <c r="E13" i="4"/>
  <c r="D13" i="4"/>
  <c r="C15" i="8"/>
  <c r="C26" i="5"/>
  <c r="E95" i="2"/>
  <c r="D96" i="2" s="1"/>
  <c r="E96" i="2" s="1"/>
  <c r="C20" i="4" l="1"/>
  <c r="C194" i="2" s="1"/>
  <c r="C28" i="5"/>
  <c r="C29" i="5" s="1"/>
  <c r="C27" i="5"/>
  <c r="C29" i="8" s="1"/>
  <c r="C28" i="8" l="1"/>
  <c r="C34" i="5"/>
  <c r="C25" i="8" s="1"/>
  <c r="C33" i="8" s="1"/>
  <c r="C26" i="8"/>
  <c r="C17" i="8" s="1"/>
  <c r="C23" i="8" s="1"/>
  <c r="C32" i="8" s="1"/>
  <c r="F97" i="2"/>
  <c r="E36" i="2" l="1"/>
  <c r="F99" i="2"/>
  <c r="E35" i="2" s="1"/>
  <c r="C27" i="8"/>
  <c r="C30" i="8" s="1"/>
  <c r="C34" i="8"/>
  <c r="C35" i="8" l="1"/>
  <c r="D69" i="2" l="1"/>
  <c r="E69" i="2" s="1"/>
  <c r="F70" i="2" s="1"/>
  <c r="F82" i="2" l="1"/>
  <c r="F190" i="2" s="1"/>
  <c r="E32" i="2"/>
  <c r="D194" i="2" l="1"/>
  <c r="E194" i="2" s="1"/>
  <c r="F195" i="2" s="1"/>
  <c r="F197" i="2" s="1"/>
  <c r="E46" i="2" s="1"/>
  <c r="E31" i="2"/>
  <c r="F199" i="2" l="1"/>
  <c r="F201" i="2" s="1"/>
  <c r="E47" i="2" s="1"/>
  <c r="F203" i="2" l="1"/>
  <c r="F207" i="2" l="1"/>
  <c r="E49" i="2" s="1"/>
  <c r="E48" i="2"/>
  <c r="F42" i="2" l="1"/>
  <c r="F40" i="2"/>
  <c r="F48" i="2"/>
  <c r="F34" i="2"/>
  <c r="F39" i="2"/>
  <c r="F33" i="2"/>
  <c r="F36" i="2"/>
  <c r="F45" i="2"/>
  <c r="F41" i="2"/>
  <c r="F37" i="2"/>
  <c r="F38" i="2"/>
  <c r="F47" i="2"/>
  <c r="F46" i="2"/>
  <c r="F32" i="2"/>
  <c r="F44" i="2"/>
  <c r="F35" i="2"/>
  <c r="F43" i="2"/>
  <c r="F3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29" authorId="0" shapeId="0" xr:uid="{00000000-0006-0000-0000-000001000000}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5" authorId="0" shapeId="0" xr:uid="{31F6EC53-F099-497F-BC2F-076E6E8712AE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66" authorId="0" shapeId="0" xr:uid="{F157CDD2-611E-4D95-AD6E-499785547639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9" authorId="0" shapeId="0" xr:uid="{B99E3A93-9C82-4ABE-9CCF-E9F53C80B91E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8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87" authorId="0" shapeId="0" xr:uid="{00000000-0006-0000-0000-000018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8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88" authorId="0" shapeId="0" xr:uid="{00000000-0006-0000-0000-00001A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89" authorId="0" shapeId="0" xr:uid="{55DD912D-B442-4DA9-A2CA-8EC0E0ED7F4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89" authorId="0" shapeId="0" xr:uid="{841C9179-F2B8-42D8-976B-F4A3F1F62E95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90" authorId="0" shapeId="0" xr:uid="{00000000-0006-0000-0000-00001D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0" authorId="0" shapeId="0" xr:uid="{00000000-0006-0000-0000-00001E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91" authorId="0" shapeId="0" xr:uid="{997F89CF-1937-4D75-BEB5-1BFDAC9389D7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1" authorId="0" shapeId="0" xr:uid="{1133161D-DB83-458F-ACAB-C64E5048A3AE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92" authorId="0" shapeId="0" xr:uid="{785C348C-28FC-4ABF-9287-9F484EBCED4B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2" authorId="0" shapeId="0" xr:uid="{451D9386-8ADA-4381-A455-E058FF3E8AF5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93" authorId="0" shapeId="0" xr:uid="{BC5D1D59-3DED-47F5-A817-0BF1C42686AB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3" authorId="0" shapeId="0" xr:uid="{5EF91B64-68A5-42CD-85FA-610D09CC34D6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94" authorId="0" shapeId="0" xr:uid="{C56EF18A-D3FE-4FF2-8F45-558A31C0303B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4" authorId="0" shapeId="0" xr:uid="{96412EF3-6A01-40B4-ACF0-CD97E7C3922D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95" authorId="0" shapeId="0" xr:uid="{00000000-0006-0000-0000-000025000000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05" authorId="0" shapeId="0" xr:uid="{2F811AEE-B063-4FBB-880E-B500867D7402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06" authorId="0" shapeId="0" xr:uid="{1DAA6852-7288-42EA-9E6D-2F59ABCB8B35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07" authorId="0" shapeId="0" xr:uid="{EC59F8C8-B967-4E96-A2BE-E2AA1C5872EE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08" authorId="0" shapeId="0" xr:uid="{F8C648DE-1F02-425A-9DCA-1B4C25BF643C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0" authorId="0" shapeId="0" xr:uid="{03A68C73-57E3-4EB0-9FA9-E3BF51E5D9F8}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11" authorId="0" shapeId="0" xr:uid="{2056CE38-3119-4C5B-8DDA-D2CF8BC3DD25}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12" authorId="0" shapeId="0" xr:uid="{3DEE358E-3FF0-433B-8282-0EF8578EE3FA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13" authorId="0" shapeId="0" xr:uid="{26FF5222-C669-49C4-99A1-E687C0E64612}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6" authorId="0" shapeId="0" xr:uid="{D191D4DE-CFCE-4CC3-A288-55B045C82BE0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122" authorId="0" shapeId="0" xr:uid="{56283D14-9F91-42FF-BFA5-671545661147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</text>
    </comment>
    <comment ref="D143" authorId="0" shapeId="0" xr:uid="{B73D5D3F-880F-43C6-9E75-011AC19A29C4}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144" authorId="0" shapeId="0" xr:uid="{28C181AE-48AF-45F8-A76E-D371C33A7F45}">
      <text>
        <r>
          <rPr>
            <sz val="9"/>
            <color indexed="81"/>
            <rFont val="Tahoma"/>
            <family val="2"/>
          </rPr>
          <t>Informar o valor do seguro contra terceiros</t>
        </r>
      </text>
    </comment>
    <comment ref="B150" authorId="0" shapeId="0" xr:uid="{B288194C-CBE9-40CE-ADD0-3792B96258B1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153" authorId="0" shapeId="0" xr:uid="{5DA22BAC-1CAB-427D-833F-266E103BD44A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153" authorId="0" shapeId="0" xr:uid="{12D5B884-F0A9-43BF-8BA6-197665C82B49}">
      <text>
        <r>
          <rPr>
            <sz val="9"/>
            <color indexed="81"/>
            <rFont val="Tahoma"/>
            <family val="2"/>
          </rPr>
          <t>Informar o preço unitário do combustivel</t>
        </r>
      </text>
    </comment>
    <comment ref="C155" authorId="0" shapeId="0" xr:uid="{4C0C10EC-402A-407E-A888-29C536085D82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155" authorId="0" shapeId="0" xr:uid="{99EE39EB-541C-4850-9A90-1478ECA89482}">
      <text>
        <r>
          <rPr>
            <sz val="9"/>
            <color indexed="81"/>
            <rFont val="Tahoma"/>
            <family val="2"/>
          </rPr>
          <t>Informar o preço unitário do litro do óleo do motor</t>
        </r>
      </text>
    </comment>
    <comment ref="C157" authorId="0" shapeId="0" xr:uid="{851F051A-5819-4C0C-9D4C-09DB6A4C3E54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157" authorId="0" shapeId="0" xr:uid="{74C236EB-D61E-41F2-8854-A8B28728E7BA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159" authorId="0" shapeId="0" xr:uid="{1588DCEF-181D-4C9C-8271-93A330C380C3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159" authorId="0" shapeId="0" xr:uid="{5C8485C2-8ABC-4C5E-AE97-4C2CAC547200}">
      <text>
        <r>
          <rPr>
            <sz val="9"/>
            <color indexed="81"/>
            <rFont val="Tahoma"/>
            <family val="2"/>
          </rPr>
          <t>Informar o preço unitário do litro do óleo hidráulico</t>
        </r>
      </text>
    </comment>
    <comment ref="C161" authorId="0" shapeId="0" xr:uid="{338736BD-50B0-44C8-A73A-A44D8F70F90B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161" authorId="0" shapeId="0" xr:uid="{FD16C6A3-5940-4AB3-878C-D1D5FC319394}">
      <text>
        <r>
          <rPr>
            <sz val="9"/>
            <color indexed="81"/>
            <rFont val="Tahoma"/>
            <family val="2"/>
          </rPr>
          <t>Informar o preço unitário do litro da graxa</t>
        </r>
      </text>
    </comment>
    <comment ref="D168" authorId="0" shapeId="0" xr:uid="{FCF6EA6B-FF6B-40CD-A808-80BAD8B20941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173" authorId="0" shapeId="0" xr:uid="{66D15A89-2082-4A34-8627-9A49E93D9E2F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173" authorId="0" shapeId="0" xr:uid="{9221F04E-CBD7-4C2B-8FA1-3036007C3555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174" authorId="0" shapeId="0" xr:uid="{A6196DAB-0FDA-463D-AC8E-4F2A39032396}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175" authorId="0" shapeId="0" xr:uid="{2E71A375-8649-4E2D-ADF8-2DFB95D1B993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176" authorId="0" shapeId="0" xr:uid="{F2B46801-A365-4739-B228-9C21C8046E62}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184" authorId="0" shapeId="0" xr:uid="{00000000-0006-0000-0000-00004F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184" authorId="0" shapeId="0" xr:uid="{00000000-0006-0000-0000-000050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185" authorId="0" shapeId="0" xr:uid="{00000000-0006-0000-0000-000051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185" authorId="0" shapeId="0" xr:uid="{00000000-0006-0000-0000-000052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194" authorId="0" shapeId="0" xr:uid="{00000000-0006-0000-0000-00005A000000}">
      <text>
        <r>
          <rPr>
            <sz val="9"/>
            <color indexed="81"/>
            <rFont val="Tahoma"/>
            <family val="2"/>
          </rPr>
          <t>Preencher a aba 4.BDI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C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6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sharedStrings.xml><?xml version="1.0" encoding="utf-8"?>
<sst xmlns="http://schemas.openxmlformats.org/spreadsheetml/2006/main" count="408" uniqueCount="271">
  <si>
    <t>%</t>
  </si>
  <si>
    <t>Encargos Sociais</t>
  </si>
  <si>
    <t>Total do Efetivo</t>
  </si>
  <si>
    <t>homem</t>
  </si>
  <si>
    <t>mês</t>
  </si>
  <si>
    <t>unidade</t>
  </si>
  <si>
    <t>km/l</t>
  </si>
  <si>
    <t>km</t>
  </si>
  <si>
    <t>Vassoura</t>
  </si>
  <si>
    <t>Calça</t>
  </si>
  <si>
    <t>Camiseta</t>
  </si>
  <si>
    <t>Benefícios e despesas indiretas</t>
  </si>
  <si>
    <t>INSS</t>
  </si>
  <si>
    <t>FGTS</t>
  </si>
  <si>
    <t>par</t>
  </si>
  <si>
    <t>frasco 120g</t>
  </si>
  <si>
    <t>Protetor solar FPS 30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</si>
  <si>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</si>
  <si>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</si>
  <si>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</si>
  <si>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</si>
  <si>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</si>
  <si>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</si>
  <si>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</si>
  <si>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</si>
  <si>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</si>
  <si>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</si>
  <si>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</si>
  <si>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</si>
  <si>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</si>
  <si>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</si>
  <si>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Custo Mensal com Mão-de-obra (R$/mês)</t>
  </si>
  <si>
    <t>i = taxa de juros do mercado (sugere-se adotar a taxa SELIC)</t>
  </si>
  <si>
    <t>n = vida útil do bem em anos</t>
  </si>
  <si>
    <t>Im = investimento médio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</si>
  <si>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</si>
  <si>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</si>
  <si>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</si>
  <si>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</si>
  <si>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</si>
  <si>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</si>
  <si>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</si>
  <si>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</si>
  <si>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</si>
  <si>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</si>
  <si>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</si>
  <si>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</si>
  <si>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</si>
  <si>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</si>
  <si>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</si>
  <si>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</si>
  <si>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</si>
  <si>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</si>
  <si>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</si>
  <si>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</si>
  <si>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</si>
  <si>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</si>
  <si>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</si>
  <si>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</si>
  <si>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</si>
  <si>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</si>
  <si>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</si>
  <si>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</si>
  <si>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</si>
  <si>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</si>
  <si>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</si>
  <si>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</si>
  <si>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</si>
  <si>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</si>
  <si>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</si>
  <si>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</si>
  <si>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</si>
  <si>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</si>
  <si>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</si>
  <si>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</si>
  <si>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</si>
  <si>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</si>
  <si>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</si>
  <si>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</si>
  <si>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</si>
  <si>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</si>
  <si>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</si>
  <si>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</si>
  <si>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</si>
  <si>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</si>
  <si>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</si>
  <si>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</si>
  <si>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</si>
  <si>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</si>
  <si>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</si>
  <si>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</si>
  <si>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</si>
  <si>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</si>
  <si>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</si>
  <si>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</si>
  <si>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</si>
  <si>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</si>
  <si>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</si>
  <si>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</si>
  <si>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</si>
  <si>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</si>
  <si>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</si>
  <si>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</si>
  <si>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</si>
  <si>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</si>
  <si>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Fator de utilização</t>
  </si>
  <si>
    <t>Higienização de uniformes e EPIs</t>
  </si>
  <si>
    <t>Custo Mensal com Uniformes e EPIs (R$/mês)</t>
  </si>
  <si>
    <t>Rio Grande do Sul  - Coleta de Resíduos Não-Perigosos - CNAE 38114</t>
  </si>
  <si>
    <t>C2</t>
  </si>
  <si>
    <t>B3</t>
  </si>
  <si>
    <t>Custo Mensal com Veículos e Equipamentos (R$/mês)</t>
  </si>
  <si>
    <t>Custo Mensal com Ferramentas e Materiais de Consumo (R$/mês)</t>
  </si>
  <si>
    <t>CUSTO TOTAL MENSAL COM DESPESAS OPERACIONAIS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</si>
  <si>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</si>
  <si>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</si>
  <si>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</si>
  <si>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</si>
  <si>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t>6. Remuneração de Capital</t>
  </si>
  <si>
    <t>CUSTO MENSAL COM BDI (R$/mês)</t>
  </si>
  <si>
    <t>1/3 de férias (dias)</t>
  </si>
  <si>
    <t>Férias (dias)</t>
  </si>
  <si>
    <t>13º Salário (dias)</t>
  </si>
  <si>
    <t>Referência estudo TCE</t>
  </si>
  <si>
    <t>Rotatividade temporal (meses)</t>
  </si>
  <si>
    <t>Fórmula de cálculo da remuneração de capital:</t>
  </si>
  <si>
    <t>Total da frota</t>
  </si>
  <si>
    <t>i</t>
  </si>
  <si>
    <t>Depreciação Média</t>
  </si>
  <si>
    <t>Reincidência de FGTS sobre aviso prévio indenizado</t>
  </si>
  <si>
    <t>% Demitidos s/ Justa Causa em relação ao Estoque Médio</t>
  </si>
  <si>
    <t>Taxa de Rotatividade</t>
  </si>
  <si>
    <t>Acordo</t>
  </si>
  <si>
    <t>Estoque recuperado início do Período 01-03-2018</t>
  </si>
  <si>
    <t>Estoque recuperado final do Período 28-02-2019</t>
  </si>
  <si>
    <t>Variação Emprego Absoluta de 01-03-2018 a 28-02-2019</t>
  </si>
  <si>
    <r>
      <t>J</t>
    </r>
    <r>
      <rPr>
        <vertAlign val="subscript"/>
        <sz val="8"/>
        <color indexed="8"/>
        <rFont val="Arial"/>
        <family val="2"/>
      </rPr>
      <t>m</t>
    </r>
    <r>
      <rPr>
        <sz val="8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</si>
  <si>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8"/>
        <color indexed="8"/>
        <rFont val="Arial"/>
        <family val="2"/>
      </rPr>
      <t>0</t>
    </r>
    <r>
      <rPr>
        <sz val="8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</si>
  <si>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8"/>
        <color indexed="8"/>
        <rFont val="Arial"/>
        <family val="2"/>
      </rPr>
      <t>r</t>
    </r>
    <r>
      <rPr>
        <sz val="8"/>
        <color indexed="8"/>
        <rFont val="Arial"/>
        <family val="2"/>
      </rPr>
      <t xml:space="preserve"> = valor residual do bem</t>
    </r>
  </si>
  <si>
    <t>OBSERVAÇÕES:</t>
  </si>
  <si>
    <t>Estado do Rio Grande do Sul</t>
  </si>
  <si>
    <t>PREFEITURA MUNICIPAL DE ROLANTE</t>
  </si>
  <si>
    <t>"Capital Nacional da Cuca"</t>
  </si>
  <si>
    <t>Av. Getúlio Vargas, 110 - Centro - Rolante/RS</t>
  </si>
  <si>
    <t>Fone: (51)3547-1188 - Fax: (51)3547-1064</t>
  </si>
  <si>
    <t>Site: www.rolante.rs.gov.br</t>
  </si>
  <si>
    <t>ORÇAMENTO SINTÉTICO</t>
  </si>
  <si>
    <t>DESCRIÇÃO DO ITEM</t>
  </si>
  <si>
    <t>CUSTO (R$/MÊS)</t>
  </si>
  <si>
    <t>QUANTITATIVOS</t>
  </si>
  <si>
    <t>MÃO-DE-OBRA</t>
  </si>
  <si>
    <t>QUANTIDADE</t>
  </si>
  <si>
    <t>VEÍCULOS E EQUIPAMENTOS</t>
  </si>
  <si>
    <t>1. MÃO-DE-OBRA</t>
  </si>
  <si>
    <t>DISCRIMINAÇÃO</t>
  </si>
  <si>
    <t>UNIDADE</t>
  </si>
  <si>
    <t>CUSTO UNITÁRIO</t>
  </si>
  <si>
    <t>SUBTOTAL</t>
  </si>
  <si>
    <t>TOTAL</t>
  </si>
  <si>
    <t>2. UNIFORMES E EQUIPAMENTOS DE PROTEÇÃO INDIVIDUAL</t>
  </si>
  <si>
    <t>DURABILIDADE (MESES)</t>
  </si>
  <si>
    <t>3. VEÍCULOS E EQUIPAMENTOS</t>
  </si>
  <si>
    <t>4. FERRAMENTAS E MATERIAIS DE CONSUMO</t>
  </si>
  <si>
    <t>toneladas</t>
  </si>
  <si>
    <t>Idade do veículo ou contêiner (ano)</t>
  </si>
  <si>
    <t>Botina de segurança c/ biqueira de aço</t>
  </si>
  <si>
    <t>1. Dados com base no modelo da planilha disponibilizada pelo TCE/RS, v. 11.</t>
  </si>
  <si>
    <t>Elaborada com base no modelo disponibilizado pelo TCE/RS, v. 11</t>
  </si>
  <si>
    <t>CÁLCULO DAS VERBAS INDENIZATÓRIAS DOS EMPREGADOS NO SETOR DE COLETA DE RSU</t>
  </si>
  <si>
    <t>Fonte: TCE/RS - Planilha de custos v.11</t>
  </si>
  <si>
    <t>Ajustado, de acordo com a nova Lei Federal nº 13.932/2019</t>
  </si>
  <si>
    <t>Fator de utilização (FU)</t>
  </si>
  <si>
    <t>1. Tendo em vista que o CAGED foi descontinuado em janeiro de 2020, os dados da planilha foram atualizados até 31/12/2019 e  mantidos com base no modelo disponibilizado pelo TCE/RS.</t>
  </si>
  <si>
    <t>Meia de algodão com cano alto</t>
  </si>
  <si>
    <t>Retenção a título de PPR - AGESAN/RS</t>
  </si>
  <si>
    <t>PREÇO MENSAL (R$/mês)</t>
  </si>
  <si>
    <t>PREÇO TOTAL MENSAL (R$/mês)</t>
  </si>
  <si>
    <t>Luva de proteção de vaqueta</t>
  </si>
  <si>
    <t>Pá</t>
  </si>
  <si>
    <t>LOTE III - TRANSPORTE DOS REJEITOS DOS RESÍDUOS SÓLIDOS URBANOS DA ESTAÇÃO DE TRANSBORDO NA LOCALIDADE GLÓRIA ATÉ ATERRO SANITÁRIO EXECUTOR DO LOTE IV</t>
  </si>
  <si>
    <t>1.1. Motorista Bitrem Turno Dia</t>
  </si>
  <si>
    <t>R$</t>
  </si>
  <si>
    <t>Seguro de vida</t>
  </si>
  <si>
    <t>Total por Motorista</t>
  </si>
  <si>
    <t>1.2. Auxílio Refeição (diário)</t>
  </si>
  <si>
    <t>1.3. Auxílio Alimentação (mensal)</t>
  </si>
  <si>
    <t>2.1. Uniformes e EPIs para Motorista Bitrem Turno Dia</t>
  </si>
  <si>
    <t>Colete com reflexivo</t>
  </si>
  <si>
    <t>3.1.1. Depreciação</t>
  </si>
  <si>
    <t>Custo de aquisição do chassis</t>
  </si>
  <si>
    <t>Vida útil do chassis</t>
  </si>
  <si>
    <t>anos</t>
  </si>
  <si>
    <t>Idade do veículo</t>
  </si>
  <si>
    <t>Depreciação do chassis</t>
  </si>
  <si>
    <t>Total por veículo</t>
  </si>
  <si>
    <t>3.1.2. Remuneração do Capital</t>
  </si>
  <si>
    <t>Custo do chassis</t>
  </si>
  <si>
    <t>Taxa de juros anual nominal (SELIC)</t>
  </si>
  <si>
    <t>Valor do veículo proposto (V0)</t>
  </si>
  <si>
    <t>Investimento médio total do chassis</t>
  </si>
  <si>
    <t>Remuneração mensal de capital do chassis</t>
  </si>
  <si>
    <t>Taxa de juros anual nominal</t>
  </si>
  <si>
    <t>IPVA</t>
  </si>
  <si>
    <t>Impostos e seguros mensais</t>
  </si>
  <si>
    <t>Quilometragem mensal</t>
  </si>
  <si>
    <t>CONSUMO</t>
  </si>
  <si>
    <t>Custo de óleo diesel S10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</si>
  <si>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</si>
  <si>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</si>
  <si>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</si>
  <si>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</si>
  <si>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</si>
  <si>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</si>
  <si>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</si>
  <si>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</si>
  <si>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</si>
  <si>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</si>
  <si>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</si>
  <si>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</si>
  <si>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</si>
  <si>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de manutenção dos caminhões</t>
  </si>
  <si>
    <t>Número de recapagens por pneu</t>
  </si>
  <si>
    <t>Custo de recapagem</t>
  </si>
  <si>
    <t>km/jogo</t>
  </si>
  <si>
    <t>Custo mensal com pneus</t>
  </si>
  <si>
    <t xml:space="preserve">Quantidade estimada de rejeitos de RSD transportados por mês: </t>
  </si>
  <si>
    <t>PREÇO POR TONELADA TRANSPORTADA (R$/mês)</t>
  </si>
  <si>
    <t>Depreciação mensal veículo transportador</t>
  </si>
  <si>
    <t>Custo de aquisição do reboque</t>
  </si>
  <si>
    <t>Vida útil do reboque</t>
  </si>
  <si>
    <t>Idade do erboque</t>
  </si>
  <si>
    <t>Depreciação do reboque</t>
  </si>
  <si>
    <t>Depreciação mensal do reboque</t>
  </si>
  <si>
    <t>Motorista Bitrem Turno Dia</t>
  </si>
  <si>
    <t>Valor do reboque proposto (V0)</t>
  </si>
  <si>
    <t>Investimento médio total do reboque</t>
  </si>
  <si>
    <t>Remuneração mensal de capital do reboque</t>
  </si>
  <si>
    <t>5. BENEFÍCIOS E DESPESAS INDIRETAS - BDI</t>
  </si>
  <si>
    <t>PREÇO TOTAL MENSAL COM O TRANSPORTE</t>
  </si>
  <si>
    <t>CUSTO POR TONELADA TRANSPORTADA</t>
  </si>
  <si>
    <t>Emplacamento, Licenciamento e Seguro Obrigatório</t>
  </si>
  <si>
    <t>3.1.3. Frota reserva</t>
  </si>
  <si>
    <t>Remuneração para frota reserva</t>
  </si>
  <si>
    <t>3.1.4. Impostos e Seguros</t>
  </si>
  <si>
    <t>3.1.5. Consumos</t>
  </si>
  <si>
    <t>3.1.6. Manutenção</t>
  </si>
  <si>
    <t>3.1.7. Pneus</t>
  </si>
  <si>
    <t>EMPRESA:</t>
  </si>
  <si>
    <t>CNPJ:</t>
  </si>
  <si>
    <t>CONTATO:</t>
  </si>
  <si>
    <t>Orientações para preenchimento:</t>
  </si>
  <si>
    <t xml:space="preserve">1. Esta planilha é somente um modelo-base, devendo ser adaptada para cada caso concreto. </t>
  </si>
  <si>
    <t xml:space="preserve">2. A critério da licitante, poderão ser utilizados e apresentados outros modelos de planilhas de cálculo, deste que contemple no mínimo os itens desta planilha. </t>
  </si>
  <si>
    <t>4. As células azuis deverão ter seus valores preenchidos em outra planilha do arquivo.</t>
  </si>
  <si>
    <t>A Prefeitura de Rolante não se responsabiliza pelo uso incorreto desta planilha.</t>
  </si>
  <si>
    <t>O orçamento deve ser realizado por responsável técnico habilitado e é de responsabilidade do seu autor.</t>
  </si>
  <si>
    <t>3. Preencher somente células em amarelo.</t>
  </si>
  <si>
    <t>Piso da categoria</t>
  </si>
  <si>
    <t>3.1. Veículo _______________ m³</t>
  </si>
  <si>
    <t>Custo do jogo de pneus ___/__R ____"</t>
  </si>
  <si>
    <t>Custo jg. compl. + ___ recap./ km rodado</t>
  </si>
  <si>
    <t>2. Não é necessário alterar esta planilha.</t>
  </si>
  <si>
    <t>2) Não é necessário alterar esta planilha.</t>
  </si>
  <si>
    <t>1. Esta planilha é somente um modelo-base e deve ser ajustada conforme cada caso concreto.</t>
  </si>
  <si>
    <t>2. Preencher somente células em amarelo.</t>
  </si>
  <si>
    <t>Orientações:</t>
  </si>
  <si>
    <t>1. Não é necessário alterar esta planilha.</t>
  </si>
  <si>
    <t>CONCORRÊNCIA ELETRÔNICA N° 03/2025</t>
  </si>
  <si>
    <r>
      <t xml:space="preserve">ANEXO II-B DO PROJETO BÁSICO - MODELO DE PROPOSTA COMECIAL E PLANILHA DE COMPOSIÇÃO DE QUANTITATIVOS E CUSTOS UNITÁRIOS - </t>
    </r>
    <r>
      <rPr>
        <b/>
        <sz val="9"/>
        <color rgb="FFFF0000"/>
        <rFont val="Arial"/>
        <family val="2"/>
      </rPr>
      <t>RETIFICAÇÃO N°1</t>
    </r>
  </si>
  <si>
    <t>Capa de chuva</t>
  </si>
  <si>
    <t>Seguro contra terceiros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</si>
</sst>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&quot;R$ &quot;#,##0.00"/>
    <numFmt numFmtId="168" formatCode="0.0000"/>
    <numFmt numFmtId="169" formatCode="_-&quot;R$&quot;\ * #,##0.000_-;\-&quot;R$&quot;\ * #,##0.000_-;_-&quot;R$&quot;\ * &quot;-&quot;??_-;_-@_-"/>
    <numFmt numFmtId="170" formatCode="_(* #,##0.0000_);_(* \(#,##0.0000\);_(* &quot;-&quot;??_);_(@_)"/>
    <numFmt numFmtId="171" formatCode="#,##0.000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vertAlign val="subscript"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u/>
      <sz val="8"/>
      <color indexed="12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b/>
      <i/>
      <sz val="9"/>
      <color theme="1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4" fontId="10" fillId="0" borderId="0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0" applyFont="1"/>
    <xf numFmtId="165" fontId="3" fillId="0" borderId="0" xfId="3" applyFont="1" applyAlignment="1">
      <alignment vertical="center"/>
    </xf>
    <xf numFmtId="0" fontId="14" fillId="0" borderId="0" xfId="0" applyFont="1"/>
    <xf numFmtId="0" fontId="3" fillId="0" borderId="21" xfId="0" applyFont="1" applyBorder="1"/>
    <xf numFmtId="0" fontId="3" fillId="0" borderId="18" xfId="0" applyFont="1" applyBorder="1"/>
    <xf numFmtId="0" fontId="3" fillId="0" borderId="18" xfId="0" applyFont="1" applyFill="1" applyBorder="1"/>
    <xf numFmtId="0" fontId="3" fillId="0" borderId="42" xfId="0" applyFont="1" applyBorder="1"/>
    <xf numFmtId="0" fontId="12" fillId="0" borderId="42" xfId="0" applyFont="1" applyBorder="1" applyAlignment="1">
      <alignment horizontal="justify"/>
    </xf>
    <xf numFmtId="0" fontId="12" fillId="0" borderId="43" xfId="0" applyFont="1" applyBorder="1" applyAlignment="1">
      <alignment horizontal="justify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34" xfId="0" applyFont="1" applyBorder="1"/>
    <xf numFmtId="0" fontId="3" fillId="0" borderId="0" xfId="0" applyFont="1" applyBorder="1"/>
    <xf numFmtId="9" fontId="3" fillId="0" borderId="21" xfId="2" applyFont="1" applyBorder="1"/>
    <xf numFmtId="9" fontId="3" fillId="0" borderId="1" xfId="2" applyFont="1" applyBorder="1" applyAlignment="1">
      <alignment horizontal="center"/>
    </xf>
    <xf numFmtId="9" fontId="3" fillId="0" borderId="18" xfId="2" applyFont="1" applyBorder="1"/>
    <xf numFmtId="0" fontId="3" fillId="0" borderId="19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center" vertical="center"/>
    </xf>
    <xf numFmtId="10" fontId="3" fillId="0" borderId="21" xfId="2" applyNumberFormat="1" applyFont="1" applyBorder="1" applyAlignment="1">
      <alignment horizontal="right"/>
    </xf>
    <xf numFmtId="10" fontId="3" fillId="0" borderId="1" xfId="2" applyNumberFormat="1" applyFont="1" applyBorder="1" applyAlignment="1">
      <alignment horizontal="right"/>
    </xf>
    <xf numFmtId="10" fontId="3" fillId="0" borderId="18" xfId="2" applyNumberFormat="1" applyFont="1" applyBorder="1" applyAlignment="1">
      <alignment horizontal="right"/>
    </xf>
    <xf numFmtId="0" fontId="3" fillId="0" borderId="2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0" fontId="3" fillId="0" borderId="18" xfId="2" applyNumberFormat="1" applyFont="1" applyBorder="1"/>
    <xf numFmtId="0" fontId="3" fillId="0" borderId="2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3" xfId="0" applyFont="1" applyFill="1" applyBorder="1" applyAlignment="1">
      <alignment vertical="center"/>
    </xf>
    <xf numFmtId="0" fontId="3" fillId="0" borderId="24" xfId="0" applyFont="1" applyFill="1" applyBorder="1" applyAlignment="1">
      <alignment vertical="center"/>
    </xf>
    <xf numFmtId="10" fontId="3" fillId="0" borderId="25" xfId="0" applyNumberFormat="1" applyFont="1" applyFill="1" applyBorder="1" applyAlignment="1">
      <alignment vertical="center"/>
    </xf>
    <xf numFmtId="0" fontId="3" fillId="0" borderId="26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horizontal="left" vertical="center"/>
    </xf>
    <xf numFmtId="0" fontId="3" fillId="0" borderId="28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/>
    </xf>
    <xf numFmtId="10" fontId="14" fillId="4" borderId="7" xfId="0" applyNumberFormat="1" applyFont="1" applyFill="1" applyBorder="1" applyAlignment="1">
      <alignment horizontal="center" vertical="center" wrapText="1"/>
    </xf>
    <xf numFmtId="10" fontId="3" fillId="0" borderId="22" xfId="2" applyNumberFormat="1" applyFont="1" applyBorder="1" applyAlignment="1">
      <alignment horizontal="right"/>
    </xf>
    <xf numFmtId="10" fontId="3" fillId="0" borderId="32" xfId="2" applyNumberFormat="1" applyFont="1" applyBorder="1" applyAlignment="1">
      <alignment horizontal="right"/>
    </xf>
    <xf numFmtId="10" fontId="3" fillId="0" borderId="33" xfId="2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11" fillId="0" borderId="12" xfId="0" applyFont="1" applyBorder="1"/>
    <xf numFmtId="0" fontId="11" fillId="0" borderId="38" xfId="0" applyFont="1" applyBorder="1"/>
    <xf numFmtId="0" fontId="11" fillId="0" borderId="21" xfId="0" applyFont="1" applyBorder="1"/>
    <xf numFmtId="0" fontId="3" fillId="0" borderId="38" xfId="0" applyFont="1" applyBorder="1"/>
    <xf numFmtId="0" fontId="3" fillId="0" borderId="44" xfId="0" applyFont="1" applyBorder="1"/>
    <xf numFmtId="0" fontId="3" fillId="0" borderId="40" xfId="0" applyFont="1" applyBorder="1"/>
    <xf numFmtId="0" fontId="3" fillId="0" borderId="35" xfId="0" applyFont="1" applyBorder="1"/>
    <xf numFmtId="0" fontId="14" fillId="0" borderId="39" xfId="0" applyFont="1" applyBorder="1"/>
    <xf numFmtId="10" fontId="11" fillId="0" borderId="18" xfId="2" applyNumberFormat="1" applyFont="1" applyBorder="1"/>
    <xf numFmtId="168" fontId="14" fillId="0" borderId="18" xfId="0" applyNumberFormat="1" applyFont="1" applyBorder="1"/>
    <xf numFmtId="0" fontId="11" fillId="0" borderId="18" xfId="0" applyFont="1" applyBorder="1"/>
    <xf numFmtId="0" fontId="11" fillId="0" borderId="39" xfId="0" applyFont="1" applyBorder="1"/>
    <xf numFmtId="9" fontId="11" fillId="0" borderId="18" xfId="2" applyFont="1" applyBorder="1"/>
    <xf numFmtId="0" fontId="11" fillId="0" borderId="26" xfId="0" applyFont="1" applyBorder="1"/>
    <xf numFmtId="9" fontId="14" fillId="0" borderId="29" xfId="2" applyFont="1" applyBorder="1"/>
    <xf numFmtId="0" fontId="11" fillId="0" borderId="18" xfId="0" applyFont="1" applyFill="1" applyBorder="1"/>
    <xf numFmtId="0" fontId="3" fillId="0" borderId="39" xfId="0" applyFont="1" applyFill="1" applyBorder="1"/>
    <xf numFmtId="0" fontId="3" fillId="0" borderId="13" xfId="0" applyFont="1" applyFill="1" applyBorder="1"/>
    <xf numFmtId="0" fontId="3" fillId="0" borderId="41" xfId="0" applyFont="1" applyFill="1" applyBorder="1"/>
    <xf numFmtId="0" fontId="14" fillId="0" borderId="0" xfId="0" applyFont="1" applyFill="1" applyAlignment="1">
      <alignment vertical="center"/>
    </xf>
    <xf numFmtId="0" fontId="18" fillId="0" borderId="2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10" fontId="18" fillId="0" borderId="18" xfId="0" applyNumberFormat="1" applyFont="1" applyBorder="1" applyAlignment="1">
      <alignment horizontal="right" vertical="center"/>
    </xf>
    <xf numFmtId="0" fontId="18" fillId="0" borderId="0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10" fontId="17" fillId="0" borderId="18" xfId="0" applyNumberFormat="1" applyFont="1" applyBorder="1" applyAlignment="1">
      <alignment horizontal="right" vertical="center"/>
    </xf>
    <xf numFmtId="0" fontId="18" fillId="4" borderId="2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left" vertical="center"/>
    </xf>
    <xf numFmtId="10" fontId="17" fillId="4" borderId="18" xfId="0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horizontal="left" vertical="center"/>
    </xf>
    <xf numFmtId="10" fontId="3" fillId="0" borderId="0" xfId="0" applyNumberFormat="1" applyFont="1"/>
    <xf numFmtId="9" fontId="18" fillId="0" borderId="0" xfId="2" applyFont="1" applyBorder="1" applyAlignment="1">
      <alignment horizontal="right" vertical="center"/>
    </xf>
    <xf numFmtId="10" fontId="3" fillId="0" borderId="0" xfId="0" applyNumberFormat="1" applyFont="1" applyBorder="1"/>
    <xf numFmtId="0" fontId="18" fillId="0" borderId="1" xfId="0" applyFont="1" applyBorder="1" applyAlignment="1">
      <alignment horizontal="left" vertical="center" wrapText="1"/>
    </xf>
    <xf numFmtId="0" fontId="18" fillId="7" borderId="22" xfId="0" applyFont="1" applyFill="1" applyBorder="1" applyAlignment="1">
      <alignment horizontal="left" vertical="center"/>
    </xf>
    <xf numFmtId="0" fontId="17" fillId="7" borderId="32" xfId="0" applyFont="1" applyFill="1" applyBorder="1" applyAlignment="1">
      <alignment horizontal="left" vertical="center"/>
    </xf>
    <xf numFmtId="10" fontId="17" fillId="7" borderId="33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10" fontId="17" fillId="0" borderId="0" xfId="0" applyNumberFormat="1" applyFont="1" applyFill="1" applyBorder="1" applyAlignment="1">
      <alignment horizontal="right" vertical="center"/>
    </xf>
    <xf numFmtId="0" fontId="18" fillId="3" borderId="0" xfId="0" applyFont="1" applyFill="1" applyBorder="1" applyAlignment="1">
      <alignment horizontal="left" vertical="center"/>
    </xf>
    <xf numFmtId="10" fontId="18" fillId="0" borderId="0" xfId="0" applyNumberFormat="1" applyFont="1" applyFill="1" applyBorder="1" applyAlignment="1">
      <alignment horizontal="right" vertical="center"/>
    </xf>
    <xf numFmtId="10" fontId="18" fillId="0" borderId="0" xfId="0" applyNumberFormat="1" applyFont="1" applyBorder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10" fontId="17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justify" vertical="center"/>
    </xf>
    <xf numFmtId="0" fontId="19" fillId="0" borderId="0" xfId="1" applyFont="1" applyBorder="1" applyAlignment="1" applyProtection="1">
      <alignment horizontal="left" vertical="center"/>
    </xf>
    <xf numFmtId="0" fontId="12" fillId="0" borderId="0" xfId="0" applyFont="1" applyBorder="1"/>
    <xf numFmtId="0" fontId="18" fillId="0" borderId="0" xfId="0" applyFont="1" applyBorder="1" applyAlignment="1">
      <alignment horizontal="right" vertical="center"/>
    </xf>
    <xf numFmtId="0" fontId="19" fillId="0" borderId="0" xfId="1" applyFont="1" applyBorder="1" applyAlignment="1" applyProtection="1">
      <alignment vertical="center"/>
    </xf>
    <xf numFmtId="4" fontId="3" fillId="0" borderId="0" xfId="0" applyNumberFormat="1" applyFont="1" applyFill="1" applyBorder="1" applyAlignment="1">
      <alignment vertical="center"/>
    </xf>
    <xf numFmtId="165" fontId="3" fillId="0" borderId="0" xfId="3" applyFont="1" applyFill="1" applyBorder="1" applyAlignment="1">
      <alignment vertical="center"/>
    </xf>
    <xf numFmtId="165" fontId="3" fillId="0" borderId="35" xfId="3" applyFont="1" applyFill="1" applyBorder="1" applyAlignment="1">
      <alignment vertical="center"/>
    </xf>
    <xf numFmtId="165" fontId="14" fillId="0" borderId="17" xfId="3" applyFont="1" applyBorder="1" applyAlignment="1">
      <alignment horizontal="center" vertical="center"/>
    </xf>
    <xf numFmtId="165" fontId="3" fillId="0" borderId="9" xfId="3" applyFont="1" applyBorder="1" applyAlignment="1">
      <alignment vertical="center"/>
    </xf>
    <xf numFmtId="165" fontId="14" fillId="0" borderId="9" xfId="3" applyFont="1" applyBorder="1" applyAlignment="1">
      <alignment vertical="center"/>
    </xf>
    <xf numFmtId="165" fontId="14" fillId="0" borderId="31" xfId="3" applyFont="1" applyBorder="1" applyAlignment="1">
      <alignment vertical="center"/>
    </xf>
    <xf numFmtId="165" fontId="14" fillId="0" borderId="10" xfId="3" applyFont="1" applyBorder="1" applyAlignment="1">
      <alignment horizontal="center" vertical="center"/>
    </xf>
    <xf numFmtId="165" fontId="14" fillId="0" borderId="8" xfId="3" applyFont="1" applyBorder="1" applyAlignment="1">
      <alignment vertical="center"/>
    </xf>
    <xf numFmtId="165" fontId="14" fillId="0" borderId="0" xfId="3" applyFont="1" applyAlignment="1">
      <alignment vertical="center"/>
    </xf>
    <xf numFmtId="165" fontId="3" fillId="0" borderId="8" xfId="3" applyFont="1" applyBorder="1" applyAlignment="1">
      <alignment vertical="center"/>
    </xf>
    <xf numFmtId="4" fontId="14" fillId="0" borderId="6" xfId="0" applyNumberFormat="1" applyFont="1" applyBorder="1" applyAlignment="1">
      <alignment horizontal="centerContinuous" vertical="center"/>
    </xf>
    <xf numFmtId="165" fontId="14" fillId="0" borderId="6" xfId="3" applyFont="1" applyBorder="1" applyAlignment="1">
      <alignment vertical="center"/>
    </xf>
    <xf numFmtId="165" fontId="14" fillId="0" borderId="34" xfId="3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165" fontId="3" fillId="0" borderId="0" xfId="3" applyFont="1" applyBorder="1" applyAlignment="1">
      <alignment vertical="center"/>
    </xf>
    <xf numFmtId="1" fontId="3" fillId="0" borderId="0" xfId="3" applyNumberFormat="1" applyFont="1" applyBorder="1" applyAlignment="1">
      <alignment horizontal="center" vertical="center"/>
    </xf>
    <xf numFmtId="166" fontId="3" fillId="0" borderId="0" xfId="3" applyNumberFormat="1" applyFont="1" applyBorder="1" applyAlignment="1">
      <alignment horizontal="center" vertical="center"/>
    </xf>
    <xf numFmtId="165" fontId="14" fillId="0" borderId="5" xfId="3" applyFont="1" applyBorder="1" applyAlignment="1">
      <alignment vertical="center"/>
    </xf>
    <xf numFmtId="165" fontId="14" fillId="0" borderId="0" xfId="3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166" fontId="14" fillId="0" borderId="0" xfId="3" applyNumberFormat="1" applyFont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165" fontId="14" fillId="2" borderId="15" xfId="3" applyFont="1" applyFill="1" applyBorder="1" applyAlignment="1">
      <alignment horizontal="center" vertical="center"/>
    </xf>
    <xf numFmtId="165" fontId="14" fillId="2" borderId="16" xfId="3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3" applyFont="1" applyFill="1" applyBorder="1" applyAlignment="1">
      <alignment horizontal="center" vertical="center"/>
    </xf>
    <xf numFmtId="165" fontId="3" fillId="0" borderId="0" xfId="3" applyFont="1" applyAlignment="1">
      <alignment horizontal="right" vertical="center"/>
    </xf>
    <xf numFmtId="166" fontId="3" fillId="0" borderId="1" xfId="3" applyNumberFormat="1" applyFont="1" applyBorder="1" applyAlignment="1">
      <alignment horizontal="center" vertical="center"/>
    </xf>
    <xf numFmtId="165" fontId="14" fillId="0" borderId="0" xfId="3" applyFont="1" applyFill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165" fontId="14" fillId="0" borderId="7" xfId="3" applyFont="1" applyBorder="1" applyAlignment="1">
      <alignment vertical="center"/>
    </xf>
    <xf numFmtId="0" fontId="14" fillId="2" borderId="15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165" fontId="3" fillId="0" borderId="6" xfId="3" applyFont="1" applyBorder="1" applyAlignment="1">
      <alignment vertical="center"/>
    </xf>
    <xf numFmtId="165" fontId="3" fillId="0" borderId="7" xfId="3" applyFont="1" applyBorder="1" applyAlignment="1">
      <alignment vertical="center"/>
    </xf>
    <xf numFmtId="165" fontId="14" fillId="2" borderId="4" xfId="3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3" fontId="3" fillId="0" borderId="0" xfId="0" applyNumberFormat="1" applyFont="1" applyAlignment="1">
      <alignment vertical="center"/>
    </xf>
    <xf numFmtId="165" fontId="3" fillId="0" borderId="0" xfId="3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14" fillId="0" borderId="0" xfId="3" applyFont="1" applyFill="1" applyBorder="1" applyAlignment="1">
      <alignment horizontal="center" vertical="center"/>
    </xf>
    <xf numFmtId="165" fontId="3" fillId="0" borderId="0" xfId="3" applyFont="1" applyFill="1" applyBorder="1" applyAlignment="1">
      <alignment horizontal="center" vertical="center"/>
    </xf>
    <xf numFmtId="165" fontId="2" fillId="0" borderId="0" xfId="3" applyFont="1" applyAlignment="1">
      <alignment vertical="center"/>
    </xf>
    <xf numFmtId="44" fontId="3" fillId="0" borderId="2" xfId="8" applyFont="1" applyBorder="1" applyAlignment="1">
      <alignment horizontal="center" vertical="center"/>
    </xf>
    <xf numFmtId="44" fontId="3" fillId="0" borderId="2" xfId="8" applyFont="1" applyFill="1" applyBorder="1" applyAlignment="1">
      <alignment horizontal="center" vertical="center"/>
    </xf>
    <xf numFmtId="44" fontId="3" fillId="0" borderId="1" xfId="8" applyFont="1" applyFill="1" applyBorder="1" applyAlignment="1">
      <alignment horizontal="center" vertical="center"/>
    </xf>
    <xf numFmtId="44" fontId="3" fillId="0" borderId="1" xfId="8" applyFont="1" applyBorder="1" applyAlignment="1">
      <alignment horizontal="center" vertical="center"/>
    </xf>
    <xf numFmtId="44" fontId="14" fillId="2" borderId="7" xfId="8" applyFont="1" applyFill="1" applyBorder="1" applyAlignment="1">
      <alignment horizontal="center" vertical="center"/>
    </xf>
    <xf numFmtId="44" fontId="14" fillId="2" borderId="4" xfId="8" applyFont="1" applyFill="1" applyBorder="1" applyAlignment="1">
      <alignment vertical="center"/>
    </xf>
    <xf numFmtId="44" fontId="14" fillId="0" borderId="0" xfId="8" applyFont="1" applyFill="1" applyBorder="1" applyAlignment="1">
      <alignment vertical="center"/>
    </xf>
    <xf numFmtId="44" fontId="14" fillId="2" borderId="4" xfId="8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4" fontId="14" fillId="0" borderId="1" xfId="8" applyFont="1" applyFill="1" applyBorder="1" applyAlignment="1">
      <alignment horizontal="center" vertical="center"/>
    </xf>
    <xf numFmtId="165" fontId="14" fillId="0" borderId="0" xfId="3" applyFont="1" applyFill="1" applyAlignment="1">
      <alignment horizontal="center" vertical="center"/>
    </xf>
    <xf numFmtId="166" fontId="3" fillId="0" borderId="1" xfId="3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left" vertical="center"/>
    </xf>
    <xf numFmtId="4" fontId="20" fillId="0" borderId="0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5" applyFont="1" applyFill="1"/>
    <xf numFmtId="44" fontId="14" fillId="0" borderId="0" xfId="8" applyFont="1" applyFill="1" applyBorder="1" applyAlignment="1">
      <alignment horizontal="center" vertical="center"/>
    </xf>
    <xf numFmtId="166" fontId="3" fillId="0" borderId="2" xfId="3" applyNumberFormat="1" applyFont="1" applyFill="1" applyBorder="1" applyAlignment="1">
      <alignment horizontal="center" vertical="center"/>
    </xf>
    <xf numFmtId="165" fontId="3" fillId="0" borderId="0" xfId="3" applyFont="1" applyBorder="1" applyAlignment="1">
      <alignment horizontal="right" vertical="center"/>
    </xf>
    <xf numFmtId="44" fontId="14" fillId="0" borderId="3" xfId="8" applyFont="1" applyFill="1" applyBorder="1" applyAlignment="1">
      <alignment horizontal="center" vertical="center"/>
    </xf>
    <xf numFmtId="165" fontId="3" fillId="0" borderId="0" xfId="3" applyFont="1" applyFill="1" applyAlignment="1">
      <alignment horizontal="right" vertical="center"/>
    </xf>
    <xf numFmtId="0" fontId="11" fillId="0" borderId="0" xfId="0" applyFont="1" applyFill="1" applyBorder="1"/>
    <xf numFmtId="0" fontId="3" fillId="0" borderId="0" xfId="0" applyFont="1" applyFill="1" applyBorder="1"/>
    <xf numFmtId="4" fontId="3" fillId="0" borderId="0" xfId="0" applyNumberFormat="1" applyFont="1" applyBorder="1" applyAlignment="1">
      <alignment horizontal="center" vertical="center"/>
    </xf>
    <xf numFmtId="44" fontId="3" fillId="0" borderId="0" xfId="8" applyFont="1" applyAlignment="1">
      <alignment vertical="center"/>
    </xf>
    <xf numFmtId="0" fontId="12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4" fontId="21" fillId="0" borderId="0" xfId="0" applyNumberFormat="1" applyFont="1" applyBorder="1" applyAlignment="1">
      <alignment vertical="center"/>
    </xf>
    <xf numFmtId="0" fontId="23" fillId="0" borderId="0" xfId="5" applyFont="1" applyAlignment="1">
      <alignment vertical="center"/>
    </xf>
    <xf numFmtId="0" fontId="14" fillId="0" borderId="0" xfId="5" applyFont="1"/>
    <xf numFmtId="10" fontId="18" fillId="0" borderId="18" xfId="0" applyNumberFormat="1" applyFont="1" applyFill="1" applyBorder="1" applyAlignment="1">
      <alignment horizontal="right" vertical="center"/>
    </xf>
    <xf numFmtId="10" fontId="17" fillId="0" borderId="18" xfId="0" applyNumberFormat="1" applyFont="1" applyFill="1" applyBorder="1" applyAlignment="1">
      <alignment horizontal="right" vertical="center"/>
    </xf>
    <xf numFmtId="167" fontId="14" fillId="0" borderId="1" xfId="0" applyNumberFormat="1" applyFont="1" applyFill="1" applyBorder="1" applyAlignment="1">
      <alignment vertical="center"/>
    </xf>
    <xf numFmtId="10" fontId="14" fillId="0" borderId="13" xfId="2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0" fontId="3" fillId="0" borderId="13" xfId="2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0" fontId="3" fillId="0" borderId="18" xfId="0" applyNumberFormat="1" applyFont="1" applyFill="1" applyBorder="1" applyAlignment="1">
      <alignment horizontal="center" vertical="center"/>
    </xf>
    <xf numFmtId="165" fontId="14" fillId="0" borderId="11" xfId="3" applyFont="1" applyFill="1" applyBorder="1" applyAlignment="1">
      <alignment horizontal="center" vertical="center"/>
    </xf>
    <xf numFmtId="164" fontId="14" fillId="0" borderId="30" xfId="0" applyNumberFormat="1" applyFont="1" applyFill="1" applyBorder="1" applyAlignment="1">
      <alignment vertical="center"/>
    </xf>
    <xf numFmtId="44" fontId="11" fillId="8" borderId="4" xfId="8" applyNumberFormat="1" applyFont="1" applyFill="1" applyBorder="1" applyAlignment="1">
      <alignment horizontal="left"/>
    </xf>
    <xf numFmtId="0" fontId="14" fillId="8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165" fontId="14" fillId="0" borderId="8" xfId="3" applyFont="1" applyFill="1" applyBorder="1" applyAlignment="1">
      <alignment horizontal="center" vertical="center"/>
    </xf>
    <xf numFmtId="165" fontId="14" fillId="0" borderId="5" xfId="3" applyFont="1" applyBorder="1" applyAlignment="1">
      <alignment horizontal="left" vertical="center"/>
    </xf>
    <xf numFmtId="0" fontId="14" fillId="6" borderId="4" xfId="0" applyFont="1" applyFill="1" applyBorder="1" applyAlignment="1">
      <alignment horizontal="center"/>
    </xf>
    <xf numFmtId="0" fontId="17" fillId="0" borderId="19" xfId="0" applyFont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/>
    </xf>
    <xf numFmtId="2" fontId="18" fillId="5" borderId="18" xfId="0" applyNumberFormat="1" applyFont="1" applyFill="1" applyBorder="1" applyAlignment="1">
      <alignment horizontal="right" vertical="center"/>
    </xf>
    <xf numFmtId="2" fontId="18" fillId="5" borderId="33" xfId="0" applyNumberFormat="1" applyFont="1" applyFill="1" applyBorder="1" applyAlignment="1">
      <alignment horizontal="right" vertical="center"/>
    </xf>
    <xf numFmtId="0" fontId="11" fillId="0" borderId="47" xfId="0" applyFont="1" applyBorder="1"/>
    <xf numFmtId="0" fontId="3" fillId="0" borderId="48" xfId="0" applyFont="1" applyBorder="1"/>
    <xf numFmtId="0" fontId="18" fillId="0" borderId="40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41" xfId="0" applyFont="1" applyBorder="1" applyAlignment="1">
      <alignment horizontal="left" vertical="center"/>
    </xf>
    <xf numFmtId="167" fontId="14" fillId="0" borderId="3" xfId="0" applyNumberFormat="1" applyFont="1" applyFill="1" applyBorder="1" applyAlignment="1">
      <alignment vertical="center"/>
    </xf>
    <xf numFmtId="10" fontId="14" fillId="0" borderId="18" xfId="2" applyNumberFormat="1" applyFont="1" applyFill="1" applyBorder="1" applyAlignment="1">
      <alignment vertical="center"/>
    </xf>
    <xf numFmtId="10" fontId="14" fillId="0" borderId="39" xfId="2" applyNumberFormat="1" applyFont="1" applyFill="1" applyBorder="1" applyAlignment="1">
      <alignment vertical="center"/>
    </xf>
    <xf numFmtId="165" fontId="3" fillId="0" borderId="1" xfId="3" applyNumberFormat="1" applyFont="1" applyFill="1" applyBorder="1" applyAlignment="1">
      <alignment vertical="center"/>
    </xf>
    <xf numFmtId="165" fontId="14" fillId="0" borderId="4" xfId="3" applyFont="1" applyBorder="1" applyAlignment="1">
      <alignment horizontal="center" vertical="center"/>
    </xf>
    <xf numFmtId="165" fontId="14" fillId="0" borderId="12" xfId="3" applyFont="1" applyFill="1" applyBorder="1" applyAlignment="1">
      <alignment vertical="center"/>
    </xf>
    <xf numFmtId="165" fontId="14" fillId="0" borderId="8" xfId="0" applyNumberFormat="1" applyFont="1" applyFill="1" applyBorder="1" applyAlignment="1">
      <alignment vertical="center"/>
    </xf>
    <xf numFmtId="165" fontId="14" fillId="0" borderId="8" xfId="3" applyFont="1" applyFill="1" applyBorder="1" applyAlignment="1">
      <alignment vertical="center"/>
    </xf>
    <xf numFmtId="165" fontId="3" fillId="0" borderId="12" xfId="3" applyFont="1" applyFill="1" applyBorder="1" applyAlignment="1">
      <alignment vertical="center"/>
    </xf>
    <xf numFmtId="165" fontId="3" fillId="0" borderId="8" xfId="0" applyNumberFormat="1" applyFont="1" applyFill="1" applyBorder="1" applyAlignment="1">
      <alignment vertical="center"/>
    </xf>
    <xf numFmtId="165" fontId="3" fillId="0" borderId="8" xfId="3" applyFont="1" applyFill="1" applyBorder="1" applyAlignment="1">
      <alignment vertical="center"/>
    </xf>
    <xf numFmtId="165" fontId="3" fillId="0" borderId="12" xfId="3" applyFont="1" applyFill="1" applyBorder="1" applyAlignment="1">
      <alignment horizontal="left" vertical="center"/>
    </xf>
    <xf numFmtId="4" fontId="3" fillId="0" borderId="8" xfId="0" applyNumberFormat="1" applyFont="1" applyFill="1" applyBorder="1" applyAlignment="1">
      <alignment horizontal="centerContinuous" vertical="center"/>
    </xf>
    <xf numFmtId="165" fontId="14" fillId="0" borderId="12" xfId="3" applyFont="1" applyFill="1" applyBorder="1" applyAlignment="1">
      <alignment horizontal="left" vertical="center"/>
    </xf>
    <xf numFmtId="4" fontId="14" fillId="0" borderId="8" xfId="0" applyNumberFormat="1" applyFont="1" applyFill="1" applyBorder="1" applyAlignment="1">
      <alignment horizontal="centerContinuous" vertical="center"/>
    </xf>
    <xf numFmtId="165" fontId="14" fillId="0" borderId="34" xfId="3" applyFont="1" applyFill="1" applyBorder="1" applyAlignment="1">
      <alignment horizontal="left" vertical="center"/>
    </xf>
    <xf numFmtId="4" fontId="14" fillId="0" borderId="0" xfId="0" applyNumberFormat="1" applyFont="1" applyFill="1" applyBorder="1" applyAlignment="1">
      <alignment horizontal="centerContinuous" vertical="center"/>
    </xf>
    <xf numFmtId="10" fontId="14" fillId="0" borderId="16" xfId="5" applyNumberFormat="1" applyFont="1" applyBorder="1" applyAlignment="1">
      <alignment horizontal="center"/>
    </xf>
    <xf numFmtId="165" fontId="3" fillId="0" borderId="36" xfId="3" applyFont="1" applyFill="1" applyBorder="1" applyAlignment="1">
      <alignment vertical="center"/>
    </xf>
    <xf numFmtId="165" fontId="3" fillId="0" borderId="37" xfId="3" applyFont="1" applyFill="1" applyBorder="1" applyAlignment="1">
      <alignment vertical="center"/>
    </xf>
    <xf numFmtId="0" fontId="3" fillId="0" borderId="46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12" xfId="3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70" fontId="3" fillId="0" borderId="1" xfId="3" applyNumberFormat="1" applyFont="1" applyFill="1" applyBorder="1" applyAlignment="1">
      <alignment vertical="center"/>
    </xf>
    <xf numFmtId="165" fontId="3" fillId="0" borderId="5" xfId="3" applyFont="1" applyFill="1" applyBorder="1" applyAlignment="1">
      <alignment vertical="center"/>
    </xf>
    <xf numFmtId="165" fontId="3" fillId="0" borderId="6" xfId="3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165" fontId="14" fillId="0" borderId="0" xfId="3" applyFont="1" applyFill="1" applyAlignment="1">
      <alignment vertical="center"/>
    </xf>
    <xf numFmtId="0" fontId="14" fillId="8" borderId="15" xfId="0" applyFont="1" applyFill="1" applyBorder="1" applyAlignment="1">
      <alignment horizontal="center" vertical="center"/>
    </xf>
    <xf numFmtId="165" fontId="14" fillId="8" borderId="15" xfId="3" applyFont="1" applyFill="1" applyBorder="1" applyAlignment="1">
      <alignment horizontal="center" vertical="center"/>
    </xf>
    <xf numFmtId="165" fontId="3" fillId="0" borderId="0" xfId="3" applyFont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3" fillId="0" borderId="2" xfId="3" applyFont="1" applyFill="1" applyBorder="1" applyAlignment="1">
      <alignment horizontal="center" vertical="center"/>
    </xf>
    <xf numFmtId="3" fontId="3" fillId="0" borderId="0" xfId="0" applyNumberFormat="1" applyFont="1" applyAlignment="1">
      <alignment vertical="center"/>
    </xf>
    <xf numFmtId="169" fontId="3" fillId="0" borderId="1" xfId="8" applyNumberFormat="1" applyFont="1" applyFill="1" applyBorder="1" applyAlignment="1">
      <alignment horizontal="center" vertical="center"/>
    </xf>
    <xf numFmtId="44" fontId="14" fillId="8" borderId="4" xfId="8" applyFont="1" applyFill="1" applyBorder="1" applyAlignment="1">
      <alignment vertical="center"/>
    </xf>
    <xf numFmtId="44" fontId="11" fillId="8" borderId="7" xfId="8" applyFont="1" applyFill="1" applyBorder="1" applyAlignment="1">
      <alignment horizontal="center" vertical="center"/>
    </xf>
    <xf numFmtId="0" fontId="3" fillId="0" borderId="2" xfId="5" applyFont="1" applyFill="1" applyBorder="1"/>
    <xf numFmtId="43" fontId="3" fillId="0" borderId="0" xfId="0" applyNumberFormat="1" applyFont="1" applyFill="1" applyAlignment="1">
      <alignment vertical="center"/>
    </xf>
    <xf numFmtId="166" fontId="14" fillId="0" borderId="1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12" xfId="3" applyFont="1" applyFill="1" applyBorder="1" applyAlignment="1">
      <alignment horizontal="left" vertical="center"/>
    </xf>
    <xf numFmtId="4" fontId="22" fillId="0" borderId="0" xfId="0" applyNumberFormat="1" applyFont="1" applyBorder="1" applyAlignment="1">
      <alignment horizontal="center" vertical="center"/>
    </xf>
    <xf numFmtId="165" fontId="3" fillId="0" borderId="0" xfId="3" applyNumberFormat="1" applyFont="1" applyFill="1" applyBorder="1" applyAlignment="1">
      <alignment vertical="center"/>
    </xf>
    <xf numFmtId="4" fontId="20" fillId="0" borderId="0" xfId="0" applyNumberFormat="1" applyFont="1" applyAlignment="1">
      <alignment horizontal="left" vertical="center"/>
    </xf>
    <xf numFmtId="4" fontId="20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165" fontId="3" fillId="9" borderId="1" xfId="3" applyFont="1" applyFill="1" applyBorder="1" applyAlignment="1">
      <alignment horizontal="center" vertical="center"/>
    </xf>
    <xf numFmtId="165" fontId="3" fillId="9" borderId="1" xfId="3" applyFont="1" applyFill="1" applyBorder="1" applyAlignment="1">
      <alignment vertical="center"/>
    </xf>
    <xf numFmtId="166" fontId="3" fillId="10" borderId="1" xfId="3" applyNumberFormat="1" applyFont="1" applyFill="1" applyBorder="1" applyAlignment="1">
      <alignment horizontal="center" vertical="center"/>
    </xf>
    <xf numFmtId="44" fontId="3" fillId="10" borderId="1" xfId="8" applyFont="1" applyFill="1" applyBorder="1" applyAlignment="1">
      <alignment horizontal="center" vertical="center"/>
    </xf>
    <xf numFmtId="1" fontId="3" fillId="10" borderId="16" xfId="3" applyNumberFormat="1" applyFont="1" applyFill="1" applyBorder="1" applyAlignment="1">
      <alignment horizontal="center" vertical="center"/>
    </xf>
    <xf numFmtId="1" fontId="3" fillId="10" borderId="49" xfId="3" applyNumberFormat="1" applyFont="1" applyFill="1" applyBorder="1" applyAlignment="1">
      <alignment horizontal="center" vertical="center"/>
    </xf>
    <xf numFmtId="10" fontId="14" fillId="10" borderId="4" xfId="2" applyNumberFormat="1" applyFont="1" applyFill="1" applyBorder="1" applyAlignment="1">
      <alignment horizontal="center" vertical="center"/>
    </xf>
    <xf numFmtId="44" fontId="3" fillId="10" borderId="2" xfId="8" applyFont="1" applyFill="1" applyBorder="1" applyAlignment="1">
      <alignment horizontal="center" vertical="center"/>
    </xf>
    <xf numFmtId="13" fontId="3" fillId="1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2" fontId="3" fillId="10" borderId="1" xfId="0" applyNumberFormat="1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3" fontId="3" fillId="10" borderId="1" xfId="0" applyNumberFormat="1" applyFont="1" applyFill="1" applyBorder="1" applyAlignment="1">
      <alignment vertical="center"/>
    </xf>
    <xf numFmtId="4" fontId="3" fillId="10" borderId="2" xfId="0" applyNumberFormat="1" applyFont="1" applyFill="1" applyBorder="1" applyAlignment="1">
      <alignment horizontal="center" vertical="center"/>
    </xf>
    <xf numFmtId="169" fontId="3" fillId="10" borderId="2" xfId="8" applyNumberFormat="1" applyFont="1" applyFill="1" applyBorder="1" applyAlignment="1">
      <alignment horizontal="center" vertical="center"/>
    </xf>
    <xf numFmtId="4" fontId="3" fillId="10" borderId="1" xfId="0" applyNumberFormat="1" applyFont="1" applyFill="1" applyBorder="1" applyAlignment="1">
      <alignment horizontal="center" vertical="center"/>
    </xf>
    <xf numFmtId="171" fontId="3" fillId="10" borderId="1" xfId="0" applyNumberFormat="1" applyFont="1" applyFill="1" applyBorder="1" applyAlignment="1">
      <alignment horizontal="center" vertical="center"/>
    </xf>
    <xf numFmtId="169" fontId="3" fillId="10" borderId="1" xfId="8" applyNumberFormat="1" applyFont="1" applyFill="1" applyBorder="1" applyAlignment="1">
      <alignment horizontal="center" vertical="center"/>
    </xf>
    <xf numFmtId="165" fontId="3" fillId="10" borderId="2" xfId="3" applyFont="1" applyFill="1" applyBorder="1" applyAlignment="1">
      <alignment horizontal="center" vertical="center"/>
    </xf>
    <xf numFmtId="3" fontId="3" fillId="10" borderId="1" xfId="0" applyNumberFormat="1" applyFont="1" applyFill="1" applyBorder="1" applyAlignment="1">
      <alignment horizontal="center" vertical="center"/>
    </xf>
    <xf numFmtId="4" fontId="23" fillId="0" borderId="0" xfId="0" applyNumberFormat="1" applyFont="1" applyAlignment="1">
      <alignment vertical="center"/>
    </xf>
    <xf numFmtId="10" fontId="3" fillId="10" borderId="10" xfId="0" applyNumberFormat="1" applyFont="1" applyFill="1" applyBorder="1" applyAlignment="1">
      <alignment horizontal="center" vertical="center"/>
    </xf>
    <xf numFmtId="10" fontId="3" fillId="10" borderId="18" xfId="0" applyNumberFormat="1" applyFont="1" applyFill="1" applyBorder="1" applyAlignment="1">
      <alignment horizontal="center" vertical="center"/>
    </xf>
    <xf numFmtId="10" fontId="3" fillId="10" borderId="33" xfId="0" applyNumberFormat="1" applyFont="1" applyFill="1" applyBorder="1" applyAlignment="1">
      <alignment horizontal="center" vertical="center"/>
    </xf>
    <xf numFmtId="10" fontId="3" fillId="10" borderId="1" xfId="2" applyNumberFormat="1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4" fontId="3" fillId="0" borderId="0" xfId="0" applyNumberFormat="1" applyFont="1" applyBorder="1" applyAlignment="1">
      <alignment horizontal="center" vertical="center"/>
    </xf>
    <xf numFmtId="0" fontId="7" fillId="0" borderId="0" xfId="5" applyFont="1" applyAlignment="1">
      <alignment horizontal="center" wrapText="1"/>
    </xf>
    <xf numFmtId="4" fontId="7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22" fillId="0" borderId="0" xfId="0" applyNumberFormat="1" applyFont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 vertical="center"/>
    </xf>
    <xf numFmtId="0" fontId="14" fillId="0" borderId="45" xfId="0" applyFont="1" applyFill="1" applyBorder="1" applyAlignment="1">
      <alignment horizontal="left" vertical="center"/>
    </xf>
    <xf numFmtId="165" fontId="3" fillId="0" borderId="12" xfId="3" applyFont="1" applyFill="1" applyBorder="1" applyAlignment="1">
      <alignment horizontal="left" vertical="center"/>
    </xf>
    <xf numFmtId="165" fontId="3" fillId="0" borderId="8" xfId="3" applyFont="1" applyFill="1" applyBorder="1" applyAlignment="1">
      <alignment horizontal="left" vertical="center"/>
    </xf>
    <xf numFmtId="165" fontId="14" fillId="0" borderId="5" xfId="3" applyFont="1" applyFill="1" applyBorder="1" applyAlignment="1">
      <alignment horizontal="left" vertical="center"/>
    </xf>
    <xf numFmtId="165" fontId="14" fillId="0" borderId="6" xfId="3" applyFont="1" applyFill="1" applyBorder="1" applyAlignment="1">
      <alignment horizontal="left" vertical="center"/>
    </xf>
    <xf numFmtId="165" fontId="14" fillId="6" borderId="5" xfId="3" applyFont="1" applyFill="1" applyBorder="1" applyAlignment="1">
      <alignment horizontal="center" vertical="center"/>
    </xf>
    <xf numFmtId="165" fontId="14" fillId="6" borderId="6" xfId="3" applyFont="1" applyFill="1" applyBorder="1" applyAlignment="1">
      <alignment horizontal="center" vertical="center"/>
    </xf>
    <xf numFmtId="165" fontId="14" fillId="6" borderId="7" xfId="3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center" vertical="center"/>
    </xf>
    <xf numFmtId="0" fontId="14" fillId="6" borderId="15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/>
    </xf>
    <xf numFmtId="0" fontId="14" fillId="6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9" fontId="14" fillId="0" borderId="19" xfId="2" applyFont="1" applyBorder="1" applyAlignment="1">
      <alignment horizontal="center"/>
    </xf>
    <xf numFmtId="9" fontId="14" fillId="0" borderId="20" xfId="2" applyFont="1" applyBorder="1" applyAlignment="1">
      <alignment horizontal="center"/>
    </xf>
    <xf numFmtId="9" fontId="14" fillId="0" borderId="10" xfId="2" applyFont="1" applyBorder="1" applyAlignment="1">
      <alignment horizontal="center"/>
    </xf>
    <xf numFmtId="0" fontId="14" fillId="6" borderId="5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9">
    <cellStyle name="Hiperlink" xfId="1" builtinId="8"/>
    <cellStyle name="Moeda" xfId="8" builtinId="4"/>
    <cellStyle name="Normal" xfId="0" builtinId="0"/>
    <cellStyle name="Normal 2" xfId="5" xr:uid="{00000000-0005-0000-0000-000003000000}"/>
    <cellStyle name="Normal 3" xfId="6" xr:uid="{00000000-0005-0000-0000-000004000000}"/>
    <cellStyle name="Normal 4" xfId="4" xr:uid="{00000000-0005-0000-0000-000005000000}"/>
    <cellStyle name="Porcentagem" xfId="2" builtinId="5"/>
    <cellStyle name="Porcentagem 2" xfId="7" xr:uid="{00000000-0005-0000-0000-000007000000}"/>
    <cellStyle name="Vírgula" xfId="3" builtinId="3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1323975</xdr:colOff>
      <xdr:row>0</xdr:row>
      <xdr:rowOff>85724</xdr:rowOff>
    </xdr:from>
    <xdr:to>
      <xdr:col>0</xdr:col>
      <xdr:colOff>2381734</xdr:colOff>
      <xdr:row>6</xdr:row>
      <xdr:rowOff>104775</xdr:rowOff>
    </xdr:to>
    <xdr:pic>
      <xdr:nvPicPr>
        <xdr:cNvPr id="4" name="Imagem 3" descr="Usar esse Brasão 2.bmp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23975" y="85724"/>
          <a:ext cx="1057759" cy="1085851"/>
        </a:xfrm>
        <a:prstGeom prst="rect">
          <a:avLst/>
        </a:prstGeom>
      </xdr:spPr>
    </xdr:pic>
    <xdr:clientData/>
  </xdr:twoCellAnchor>
  <xdr:oneCellAnchor>
    <xdr:from>
      <xdr:col>1</xdr:col>
      <xdr:colOff>342900</xdr:colOff>
      <xdr:row>188</xdr:row>
      <xdr:rowOff>0</xdr:rowOff>
    </xdr:from>
    <xdr:ext cx="184731" cy="26456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1A950A87-8EDA-4EB5-BEA0-DCCB3DCE40D5}"/>
            </a:ext>
          </a:extLst>
        </xdr:cNvPr>
        <xdr:cNvSpPr txBox="1"/>
      </xdr:nvSpPr>
      <xdr:spPr>
        <a:xfrm>
          <a:off x="5610225" y="2399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7</xdr:row>
      <xdr:rowOff>28575</xdr:rowOff>
    </xdr:from>
    <xdr:to>
      <xdr:col>0</xdr:col>
      <xdr:colOff>1419225</xdr:colOff>
      <xdr:row>9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10</xdr:row>
      <xdr:rowOff>9525</xdr:rowOff>
    </xdr:from>
    <xdr:to>
      <xdr:col>0</xdr:col>
      <xdr:colOff>2124075</xdr:colOff>
      <xdr:row>12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/Publico/16%20-%20Meio%20Ambiente/DIEGO/RSD/PREG&#195;O%20N&#186;02_2023%20-%20LOTE%20I%20-%20COLETA/RETIFICA&#199;&#195;O_3/ret.3_ANEXO%20IV%20-%20Or&#231;amento%20Refer&#234;ncia%20-%20PLANILHA%20CUSTOS%20-%20LOTE%20I%20-%20PREG.%2002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Coleta"/>
      <sheetName val="2.Encargos Sociais"/>
      <sheetName val="3.CAGED"/>
      <sheetName val="4.BDI"/>
      <sheetName val="5. Depreciação"/>
      <sheetName val="6.Remuneração de capital"/>
      <sheetName val="7. Dimensionamento"/>
      <sheetName val="8-Setores Coleta"/>
    </sheetNames>
    <sheetDataSet>
      <sheetData sheetId="0"/>
      <sheetData sheetId="1">
        <row r="34">
          <cell r="C34">
            <v>0.70595951999999995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38"/>
  <sheetViews>
    <sheetView showGridLines="0" tabSelected="1" view="pageBreakPreview" topLeftCell="A172" zoomScale="110" zoomScaleSheetLayoutView="110" workbookViewId="0">
      <selection activeCell="A205" sqref="A205"/>
    </sheetView>
  </sheetViews>
  <sheetFormatPr defaultRowHeight="11.25" x14ac:dyDescent="0.2"/>
  <cols>
    <col min="1" max="1" width="64" style="2" bestFit="1" customWidth="1"/>
    <col min="2" max="2" width="16" style="2" bestFit="1" customWidth="1"/>
    <col min="3" max="3" width="11.85546875" style="2" customWidth="1"/>
    <col min="4" max="4" width="14" style="7" customWidth="1"/>
    <col min="5" max="5" width="15.42578125" style="7" customWidth="1"/>
    <col min="6" max="6" width="13.28515625" style="7" customWidth="1"/>
    <col min="7" max="7" width="21.42578125" style="7" customWidth="1"/>
    <col min="8" max="8" width="11.5703125" style="2" bestFit="1" customWidth="1"/>
    <col min="9" max="9" width="10.7109375" style="2" bestFit="1" customWidth="1"/>
    <col min="10" max="10" width="15.140625" style="2" bestFit="1" customWidth="1"/>
    <col min="11" max="11" width="10.7109375" style="2" bestFit="1" customWidth="1"/>
    <col min="12" max="12" width="15.140625" style="2" bestFit="1" customWidth="1"/>
    <col min="13" max="13" width="9.140625" style="2"/>
    <col min="14" max="14" width="9.28515625" style="2" bestFit="1" customWidth="1"/>
    <col min="15" max="16384" width="9.140625" style="2"/>
  </cols>
  <sheetData>
    <row r="1" spans="1:6" ht="12.75" x14ac:dyDescent="0.2">
      <c r="A1" s="296" t="s">
        <v>140</v>
      </c>
      <c r="B1" s="296"/>
      <c r="C1" s="296"/>
      <c r="D1" s="296"/>
      <c r="E1" s="296"/>
      <c r="F1" s="296"/>
    </row>
    <row r="2" spans="1:6" ht="12.75" x14ac:dyDescent="0.2">
      <c r="A2" s="297" t="s">
        <v>141</v>
      </c>
      <c r="B2" s="297"/>
      <c r="C2" s="297"/>
      <c r="D2" s="297"/>
      <c r="E2" s="297"/>
      <c r="F2" s="297"/>
    </row>
    <row r="3" spans="1:6" ht="12.75" x14ac:dyDescent="0.2">
      <c r="A3" s="296" t="s">
        <v>142</v>
      </c>
      <c r="B3" s="296"/>
      <c r="C3" s="296"/>
      <c r="D3" s="296"/>
      <c r="E3" s="296"/>
      <c r="F3" s="296"/>
    </row>
    <row r="4" spans="1:6" ht="15.75" x14ac:dyDescent="0.2">
      <c r="A4" s="4"/>
      <c r="B4" s="1"/>
      <c r="C4" s="1"/>
      <c r="D4" s="148"/>
      <c r="E4" s="148"/>
      <c r="F4" s="148"/>
    </row>
    <row r="5" spans="1:6" ht="15.6" customHeight="1" x14ac:dyDescent="0.2">
      <c r="A5" s="298" t="s">
        <v>143</v>
      </c>
      <c r="B5" s="298"/>
      <c r="C5" s="298"/>
      <c r="D5" s="298"/>
      <c r="E5" s="298"/>
      <c r="F5" s="298"/>
    </row>
    <row r="6" spans="1:6" ht="15.6" customHeight="1" x14ac:dyDescent="0.2">
      <c r="A6" s="293" t="s">
        <v>144</v>
      </c>
      <c r="B6" s="293"/>
      <c r="C6" s="293"/>
      <c r="D6" s="293"/>
      <c r="E6" s="293"/>
      <c r="F6" s="293"/>
    </row>
    <row r="7" spans="1:6" ht="15.6" customHeight="1" x14ac:dyDescent="0.2">
      <c r="A7" s="293" t="s">
        <v>145</v>
      </c>
      <c r="B7" s="293"/>
      <c r="C7" s="293"/>
      <c r="D7" s="293"/>
      <c r="E7" s="293"/>
      <c r="F7" s="293"/>
    </row>
    <row r="8" spans="1:6" ht="15.6" customHeight="1" x14ac:dyDescent="0.2">
      <c r="A8" s="174"/>
      <c r="B8" s="174"/>
      <c r="C8" s="174"/>
      <c r="D8" s="174"/>
      <c r="E8" s="174"/>
      <c r="F8" s="174"/>
    </row>
    <row r="9" spans="1:6" ht="15.6" customHeight="1" x14ac:dyDescent="0.2">
      <c r="A9" s="295" t="s">
        <v>267</v>
      </c>
      <c r="B9" s="295"/>
      <c r="C9" s="295"/>
      <c r="D9" s="295"/>
      <c r="E9" s="295"/>
      <c r="F9" s="295"/>
    </row>
    <row r="10" spans="1:6" ht="15.6" customHeight="1" x14ac:dyDescent="0.2">
      <c r="A10" s="174"/>
      <c r="B10" s="174"/>
      <c r="C10" s="174"/>
      <c r="D10" s="174"/>
      <c r="E10" s="174"/>
      <c r="F10" s="174"/>
    </row>
    <row r="11" spans="1:6" ht="28.5" customHeight="1" x14ac:dyDescent="0.2">
      <c r="A11" s="323" t="s">
        <v>268</v>
      </c>
      <c r="B11" s="323"/>
      <c r="C11" s="323"/>
      <c r="D11" s="323"/>
      <c r="E11" s="323"/>
      <c r="F11" s="323"/>
    </row>
    <row r="12" spans="1:6" ht="28.5" customHeight="1" x14ac:dyDescent="0.2">
      <c r="A12" s="294" t="s">
        <v>179</v>
      </c>
      <c r="B12" s="294"/>
      <c r="C12" s="294"/>
      <c r="D12" s="294"/>
      <c r="E12" s="294"/>
      <c r="F12" s="294"/>
    </row>
    <row r="13" spans="1:6" ht="15.6" customHeight="1" x14ac:dyDescent="0.2">
      <c r="A13" s="299" t="s">
        <v>167</v>
      </c>
      <c r="B13" s="299"/>
      <c r="C13" s="299"/>
      <c r="D13" s="299"/>
      <c r="E13" s="299"/>
      <c r="F13" s="299"/>
    </row>
    <row r="14" spans="1:6" ht="15.6" customHeight="1" x14ac:dyDescent="0.2">
      <c r="A14" s="257"/>
      <c r="B14" s="257"/>
      <c r="C14" s="257"/>
      <c r="D14" s="257"/>
      <c r="E14" s="257"/>
      <c r="F14" s="257"/>
    </row>
    <row r="15" spans="1:6" ht="15.6" customHeight="1" x14ac:dyDescent="0.2">
      <c r="A15" s="259" t="s">
        <v>247</v>
      </c>
      <c r="B15" s="260"/>
      <c r="C15" s="260"/>
      <c r="D15" s="260"/>
      <c r="E15" s="260"/>
      <c r="F15" s="260"/>
    </row>
    <row r="16" spans="1:6" ht="15.6" customHeight="1" x14ac:dyDescent="0.2">
      <c r="A16" s="261" t="s">
        <v>248</v>
      </c>
      <c r="B16" s="260"/>
      <c r="C16" s="260"/>
      <c r="D16" s="260"/>
      <c r="E16" s="260"/>
      <c r="F16" s="260"/>
    </row>
    <row r="17" spans="1:7" ht="15.6" customHeight="1" x14ac:dyDescent="0.2">
      <c r="A17" s="261" t="s">
        <v>249</v>
      </c>
      <c r="B17" s="261"/>
      <c r="C17" s="261"/>
      <c r="D17" s="261"/>
      <c r="E17" s="261"/>
      <c r="F17" s="261"/>
    </row>
    <row r="18" spans="1:7" ht="15.6" customHeight="1" x14ac:dyDescent="0.2">
      <c r="A18" s="261"/>
      <c r="B18" s="261"/>
      <c r="C18" s="261"/>
      <c r="D18" s="261"/>
      <c r="E18" s="261"/>
      <c r="F18" s="261"/>
    </row>
    <row r="19" spans="1:7" ht="15.6" customHeight="1" x14ac:dyDescent="0.2">
      <c r="A19" s="177" t="s">
        <v>250</v>
      </c>
      <c r="B19" s="261"/>
      <c r="C19" s="261"/>
      <c r="D19" s="261"/>
      <c r="E19" s="261"/>
      <c r="F19" s="261"/>
    </row>
    <row r="20" spans="1:7" ht="15.6" customHeight="1" x14ac:dyDescent="0.2">
      <c r="A20" s="262" t="s">
        <v>251</v>
      </c>
      <c r="B20" s="261"/>
      <c r="C20" s="261"/>
      <c r="D20" s="261"/>
      <c r="E20" s="261"/>
      <c r="F20" s="261"/>
    </row>
    <row r="21" spans="1:7" ht="15.6" customHeight="1" x14ac:dyDescent="0.2">
      <c r="A21" s="262" t="s">
        <v>252</v>
      </c>
      <c r="B21" s="261"/>
      <c r="C21" s="261"/>
      <c r="D21" s="261"/>
      <c r="E21" s="261"/>
      <c r="F21" s="261"/>
    </row>
    <row r="22" spans="1:7" ht="15.6" customHeight="1" x14ac:dyDescent="0.2">
      <c r="A22" s="263" t="s">
        <v>256</v>
      </c>
      <c r="B22" s="261"/>
      <c r="C22" s="261"/>
      <c r="D22" s="261"/>
      <c r="E22" s="261"/>
      <c r="F22" s="261"/>
    </row>
    <row r="23" spans="1:7" ht="15.6" customHeight="1" x14ac:dyDescent="0.2">
      <c r="A23" s="264" t="s">
        <v>253</v>
      </c>
      <c r="B23" s="261"/>
      <c r="C23" s="261"/>
      <c r="D23" s="261"/>
      <c r="E23" s="261"/>
      <c r="F23" s="261"/>
    </row>
    <row r="24" spans="1:7" ht="15.6" customHeight="1" x14ac:dyDescent="0.2">
      <c r="A24" s="265"/>
      <c r="B24" s="261"/>
      <c r="C24" s="261"/>
      <c r="D24" s="261"/>
      <c r="E24" s="261"/>
      <c r="F24" s="261"/>
    </row>
    <row r="25" spans="1:7" ht="15.6" customHeight="1" x14ac:dyDescent="0.2">
      <c r="A25" s="262" t="s">
        <v>254</v>
      </c>
      <c r="B25" s="261"/>
      <c r="C25" s="261"/>
      <c r="D25" s="261"/>
      <c r="E25" s="261"/>
      <c r="F25" s="261"/>
    </row>
    <row r="26" spans="1:7" ht="15.6" customHeight="1" x14ac:dyDescent="0.2">
      <c r="A26" s="262" t="s">
        <v>255</v>
      </c>
      <c r="B26" s="261"/>
      <c r="C26" s="261"/>
      <c r="D26" s="261"/>
      <c r="E26" s="261"/>
      <c r="F26" s="261"/>
    </row>
    <row r="27" spans="1:7" ht="15.6" customHeight="1" x14ac:dyDescent="0.2">
      <c r="A27" s="162"/>
      <c r="B27" s="162"/>
      <c r="C27" s="162"/>
      <c r="D27" s="162"/>
      <c r="E27" s="162"/>
      <c r="F27" s="162"/>
    </row>
    <row r="28" spans="1:7" ht="10.9" customHeight="1" thickBot="1" x14ac:dyDescent="0.25">
      <c r="A28" s="21"/>
      <c r="B28" s="100"/>
      <c r="C28" s="100"/>
      <c r="D28" s="101"/>
      <c r="E28" s="101"/>
      <c r="F28" s="101"/>
    </row>
    <row r="29" spans="1:7" ht="15.75" customHeight="1" thickBot="1" x14ac:dyDescent="0.25">
      <c r="A29" s="307" t="s">
        <v>146</v>
      </c>
      <c r="B29" s="308"/>
      <c r="C29" s="308"/>
      <c r="D29" s="308"/>
      <c r="E29" s="308"/>
      <c r="F29" s="309"/>
    </row>
    <row r="30" spans="1:7" ht="15.75" customHeight="1" x14ac:dyDescent="0.2">
      <c r="A30" s="103" t="s">
        <v>147</v>
      </c>
      <c r="B30" s="104"/>
      <c r="C30" s="104"/>
      <c r="D30" s="105"/>
      <c r="E30" s="106" t="s">
        <v>148</v>
      </c>
      <c r="F30" s="107" t="s">
        <v>0</v>
      </c>
    </row>
    <row r="31" spans="1:7" s="5" customFormat="1" ht="15.75" customHeight="1" x14ac:dyDescent="0.2">
      <c r="A31" s="212" t="str">
        <f>A62</f>
        <v>1. MÃO-DE-OBRA</v>
      </c>
      <c r="B31" s="213"/>
      <c r="C31" s="214"/>
      <c r="D31" s="108"/>
      <c r="E31" s="183">
        <f>F82</f>
        <v>0</v>
      </c>
      <c r="F31" s="184">
        <f t="shared" ref="F31:F48" si="0">IFERROR(E31/$E$48,0)</f>
        <v>0</v>
      </c>
      <c r="G31" s="109"/>
    </row>
    <row r="32" spans="1:7" ht="15.75" customHeight="1" x14ac:dyDescent="0.2">
      <c r="A32" s="215" t="str">
        <f>A63</f>
        <v>1.1. Motorista Bitrem Turno Dia</v>
      </c>
      <c r="B32" s="216"/>
      <c r="C32" s="217"/>
      <c r="D32" s="110"/>
      <c r="E32" s="185">
        <f>F70</f>
        <v>0</v>
      </c>
      <c r="F32" s="186">
        <f t="shared" si="0"/>
        <v>0</v>
      </c>
    </row>
    <row r="33" spans="1:7" ht="15.75" customHeight="1" x14ac:dyDescent="0.2">
      <c r="A33" s="215" t="str">
        <f>A72</f>
        <v>1.2. Auxílio Refeição (diário)</v>
      </c>
      <c r="B33" s="216"/>
      <c r="C33" s="217"/>
      <c r="D33" s="110"/>
      <c r="E33" s="185">
        <f>F75</f>
        <v>0</v>
      </c>
      <c r="F33" s="186">
        <f t="shared" si="0"/>
        <v>0</v>
      </c>
    </row>
    <row r="34" spans="1:7" s="5" customFormat="1" ht="15.75" customHeight="1" x14ac:dyDescent="0.2">
      <c r="A34" s="303" t="str">
        <f>A77</f>
        <v>1.3. Auxílio Alimentação (mensal)</v>
      </c>
      <c r="B34" s="304"/>
      <c r="C34" s="304"/>
      <c r="D34" s="108"/>
      <c r="E34" s="185">
        <f>F80</f>
        <v>0</v>
      </c>
      <c r="F34" s="186">
        <f t="shared" si="0"/>
        <v>0</v>
      </c>
      <c r="G34" s="109"/>
    </row>
    <row r="35" spans="1:7" ht="15.75" customHeight="1" x14ac:dyDescent="0.2">
      <c r="A35" s="220" t="str">
        <f>A84</f>
        <v>2. UNIFORMES E EQUIPAMENTOS DE PROTEÇÃO INDIVIDUAL</v>
      </c>
      <c r="B35" s="219"/>
      <c r="C35" s="217"/>
      <c r="D35" s="110"/>
      <c r="E35" s="183">
        <f>F99</f>
        <v>0</v>
      </c>
      <c r="F35" s="184">
        <f t="shared" si="0"/>
        <v>0</v>
      </c>
    </row>
    <row r="36" spans="1:7" ht="15.75" customHeight="1" x14ac:dyDescent="0.2">
      <c r="A36" s="218" t="str">
        <f>A85</f>
        <v>2.1. Uniformes e EPIs para Motorista Bitrem Turno Dia</v>
      </c>
      <c r="B36" s="219"/>
      <c r="C36" s="217"/>
      <c r="D36" s="110"/>
      <c r="E36" s="185">
        <f>F97</f>
        <v>0</v>
      </c>
      <c r="F36" s="186">
        <f t="shared" si="0"/>
        <v>0</v>
      </c>
    </row>
    <row r="37" spans="1:7" ht="15.75" customHeight="1" x14ac:dyDescent="0.2">
      <c r="A37" s="220" t="str">
        <f>A101</f>
        <v>3. VEÍCULOS E EQUIPAMENTOS</v>
      </c>
      <c r="B37" s="221"/>
      <c r="C37" s="214"/>
      <c r="D37" s="108"/>
      <c r="E37" s="183" t="e">
        <f>F180</f>
        <v>#DIV/0!</v>
      </c>
      <c r="F37" s="184">
        <f t="shared" si="0"/>
        <v>0</v>
      </c>
    </row>
    <row r="38" spans="1:7" ht="15.75" customHeight="1" x14ac:dyDescent="0.2">
      <c r="A38" s="218" t="str">
        <f>A103</f>
        <v>3.1.1. Depreciação</v>
      </c>
      <c r="B38" s="219"/>
      <c r="C38" s="217"/>
      <c r="D38" s="110"/>
      <c r="E38" s="185">
        <f>F117</f>
        <v>0</v>
      </c>
      <c r="F38" s="186">
        <f t="shared" si="0"/>
        <v>0</v>
      </c>
    </row>
    <row r="39" spans="1:7" ht="15.75" customHeight="1" x14ac:dyDescent="0.2">
      <c r="A39" s="218" t="str">
        <f>A119</f>
        <v>3.1.2. Remuneração do Capital</v>
      </c>
      <c r="B39" s="219"/>
      <c r="C39" s="217"/>
      <c r="D39" s="110"/>
      <c r="E39" s="185">
        <f>F133</f>
        <v>0</v>
      </c>
      <c r="F39" s="186">
        <f t="shared" si="0"/>
        <v>0</v>
      </c>
    </row>
    <row r="40" spans="1:7" ht="15.75" customHeight="1" x14ac:dyDescent="0.2">
      <c r="A40" s="256" t="str">
        <f>A135</f>
        <v>3.1.3. Frota reserva</v>
      </c>
      <c r="B40" s="219"/>
      <c r="C40" s="217"/>
      <c r="D40" s="110"/>
      <c r="E40" s="185" t="e">
        <f>F138</f>
        <v>#DIV/0!</v>
      </c>
      <c r="F40" s="186">
        <f t="shared" si="0"/>
        <v>0</v>
      </c>
    </row>
    <row r="41" spans="1:7" ht="15.75" customHeight="1" x14ac:dyDescent="0.2">
      <c r="A41" s="229" t="str">
        <f>A140</f>
        <v>3.1.4. Impostos e Seguros</v>
      </c>
      <c r="B41" s="219"/>
      <c r="C41" s="217"/>
      <c r="D41" s="110"/>
      <c r="E41" s="185">
        <f>F146</f>
        <v>0</v>
      </c>
      <c r="F41" s="186">
        <f t="shared" si="0"/>
        <v>0</v>
      </c>
    </row>
    <row r="42" spans="1:7" ht="15.75" customHeight="1" x14ac:dyDescent="0.2">
      <c r="A42" s="229" t="str">
        <f>A148</f>
        <v>3.1.5. Consumos</v>
      </c>
      <c r="B42" s="219"/>
      <c r="C42" s="217"/>
      <c r="D42" s="110"/>
      <c r="E42" s="185">
        <f>F164</f>
        <v>0</v>
      </c>
      <c r="F42" s="186">
        <f t="shared" si="0"/>
        <v>0</v>
      </c>
    </row>
    <row r="43" spans="1:7" ht="15.75" customHeight="1" x14ac:dyDescent="0.2">
      <c r="A43" s="218" t="str">
        <f>A166</f>
        <v>3.1.6. Manutenção</v>
      </c>
      <c r="B43" s="219"/>
      <c r="C43" s="217"/>
      <c r="D43" s="110"/>
      <c r="E43" s="185">
        <f>F169</f>
        <v>0</v>
      </c>
      <c r="F43" s="186">
        <f t="shared" si="0"/>
        <v>0</v>
      </c>
    </row>
    <row r="44" spans="1:7" ht="15.75" customHeight="1" x14ac:dyDescent="0.2">
      <c r="A44" s="229" t="str">
        <f>A171</f>
        <v>3.1.7. Pneus</v>
      </c>
      <c r="B44" s="219"/>
      <c r="C44" s="217"/>
      <c r="D44" s="110"/>
      <c r="E44" s="185">
        <f>F178</f>
        <v>0</v>
      </c>
      <c r="F44" s="186">
        <f t="shared" si="0"/>
        <v>0</v>
      </c>
    </row>
    <row r="45" spans="1:7" ht="15.75" customHeight="1" x14ac:dyDescent="0.2">
      <c r="A45" s="220" t="str">
        <f>A182</f>
        <v>4. FERRAMENTAS E MATERIAIS DE CONSUMO</v>
      </c>
      <c r="B45" s="219"/>
      <c r="C45" s="217"/>
      <c r="D45" s="110"/>
      <c r="E45" s="183">
        <f>F188</f>
        <v>0</v>
      </c>
      <c r="F45" s="184">
        <f t="shared" si="0"/>
        <v>0</v>
      </c>
    </row>
    <row r="46" spans="1:7" s="5" customFormat="1" ht="15.75" customHeight="1" x14ac:dyDescent="0.2">
      <c r="A46" s="220" t="str">
        <f>A192</f>
        <v>5. BENEFÍCIOS E DESPESAS INDIRETAS - BDI</v>
      </c>
      <c r="B46" s="221"/>
      <c r="C46" s="214"/>
      <c r="D46" s="108"/>
      <c r="E46" s="183" t="e">
        <f>F197</f>
        <v>#DIV/0!</v>
      </c>
      <c r="F46" s="208">
        <f t="shared" si="0"/>
        <v>0</v>
      </c>
      <c r="G46" s="109"/>
    </row>
    <row r="47" spans="1:7" s="5" customFormat="1" ht="15.75" customHeight="1" thickBot="1" x14ac:dyDescent="0.25">
      <c r="A47" s="222" t="str">
        <f>A201</f>
        <v>Retenção a título de PPR - AGESAN/RS</v>
      </c>
      <c r="B47" s="223"/>
      <c r="C47" s="132"/>
      <c r="D47" s="119"/>
      <c r="E47" s="207" t="e">
        <f>F201</f>
        <v>#DIV/0!</v>
      </c>
      <c r="F47" s="209">
        <f t="shared" si="0"/>
        <v>0</v>
      </c>
      <c r="G47" s="109"/>
    </row>
    <row r="48" spans="1:7" ht="15.75" customHeight="1" thickBot="1" x14ac:dyDescent="0.25">
      <c r="A48" s="196" t="s">
        <v>238</v>
      </c>
      <c r="B48" s="111"/>
      <c r="C48" s="112"/>
      <c r="D48" s="112"/>
      <c r="E48" s="190" t="e">
        <f>F203</f>
        <v>#DIV/0!</v>
      </c>
      <c r="F48" s="224">
        <f t="shared" si="0"/>
        <v>0</v>
      </c>
    </row>
    <row r="49" spans="1:7" ht="15.75" customHeight="1" thickBot="1" x14ac:dyDescent="0.25">
      <c r="A49" s="196" t="s">
        <v>239</v>
      </c>
      <c r="B49" s="111"/>
      <c r="C49" s="112"/>
      <c r="D49" s="112"/>
      <c r="E49" s="190" t="str">
        <f>F207</f>
        <v>-</v>
      </c>
      <c r="F49" s="224"/>
    </row>
    <row r="51" spans="1:7" ht="12" thickBot="1" x14ac:dyDescent="0.25"/>
    <row r="52" spans="1:7" ht="15" customHeight="1" thickBot="1" x14ac:dyDescent="0.25">
      <c r="A52" s="307" t="s">
        <v>149</v>
      </c>
      <c r="B52" s="308"/>
      <c r="C52" s="308"/>
      <c r="D52" s="308"/>
      <c r="E52" s="309"/>
    </row>
    <row r="53" spans="1:7" ht="15" customHeight="1" thickBot="1" x14ac:dyDescent="0.25">
      <c r="A53" s="305" t="s">
        <v>150</v>
      </c>
      <c r="B53" s="306"/>
      <c r="C53" s="306"/>
      <c r="D53" s="306"/>
      <c r="E53" s="211" t="s">
        <v>151</v>
      </c>
    </row>
    <row r="54" spans="1:7" ht="15" customHeight="1" thickBot="1" x14ac:dyDescent="0.25">
      <c r="A54" s="236" t="str">
        <f>+A63</f>
        <v>1.1. Motorista Bitrem Turno Dia</v>
      </c>
      <c r="B54" s="237"/>
      <c r="C54" s="237"/>
      <c r="D54" s="238"/>
      <c r="E54" s="270"/>
      <c r="F54" s="144"/>
    </row>
    <row r="55" spans="1:7" ht="15" customHeight="1" thickBot="1" x14ac:dyDescent="0.25">
      <c r="A55" s="113"/>
      <c r="B55" s="114"/>
      <c r="C55" s="115"/>
      <c r="D55" s="115"/>
      <c r="E55" s="102"/>
    </row>
    <row r="56" spans="1:7" ht="15" customHeight="1" x14ac:dyDescent="0.2">
      <c r="A56" s="300" t="s">
        <v>152</v>
      </c>
      <c r="B56" s="301"/>
      <c r="C56" s="301"/>
      <c r="D56" s="302"/>
      <c r="E56" s="189" t="s">
        <v>151</v>
      </c>
      <c r="F56" s="2"/>
    </row>
    <row r="57" spans="1:7" ht="15" customHeight="1" thickBot="1" x14ac:dyDescent="0.25">
      <c r="A57" s="225" t="str">
        <f>A102</f>
        <v>3.1. Veículo _______________ m³</v>
      </c>
      <c r="B57" s="226"/>
      <c r="C57" s="226"/>
      <c r="D57" s="227"/>
      <c r="E57" s="271"/>
      <c r="F57" s="2"/>
    </row>
    <row r="58" spans="1:7" ht="15" customHeight="1" x14ac:dyDescent="0.2">
      <c r="A58" s="115"/>
      <c r="B58" s="115"/>
      <c r="C58" s="115"/>
      <c r="D58" s="3"/>
      <c r="E58" s="116"/>
      <c r="F58" s="2"/>
    </row>
    <row r="59" spans="1:7" ht="12" thickBot="1" x14ac:dyDescent="0.25">
      <c r="A59" s="115"/>
      <c r="B59" s="115"/>
      <c r="C59" s="115"/>
      <c r="D59" s="3"/>
      <c r="E59" s="117"/>
      <c r="F59" s="2"/>
    </row>
    <row r="60" spans="1:7" s="5" customFormat="1" ht="15.75" customHeight="1" thickBot="1" x14ac:dyDescent="0.25">
      <c r="A60" s="118" t="s">
        <v>171</v>
      </c>
      <c r="B60" s="272"/>
      <c r="C60" s="119"/>
      <c r="D60" s="120"/>
      <c r="E60" s="121"/>
      <c r="G60" s="109"/>
    </row>
    <row r="61" spans="1:7" ht="15.75" customHeight="1" x14ac:dyDescent="0.2">
      <c r="A61" s="115"/>
      <c r="B61" s="115"/>
      <c r="C61" s="115"/>
      <c r="D61" s="3"/>
      <c r="E61" s="117"/>
      <c r="F61" s="2"/>
    </row>
    <row r="62" spans="1:7" ht="13.15" customHeight="1" x14ac:dyDescent="0.2">
      <c r="A62" s="5" t="s">
        <v>153</v>
      </c>
    </row>
    <row r="63" spans="1:7" ht="13.9" customHeight="1" thickBot="1" x14ac:dyDescent="0.25">
      <c r="A63" s="145" t="s">
        <v>180</v>
      </c>
    </row>
    <row r="64" spans="1:7" ht="13.15" customHeight="1" thickBot="1" x14ac:dyDescent="0.25">
      <c r="A64" s="122" t="s">
        <v>154</v>
      </c>
      <c r="B64" s="123" t="s">
        <v>155</v>
      </c>
      <c r="C64" s="123" t="s">
        <v>151</v>
      </c>
      <c r="D64" s="124" t="s">
        <v>156</v>
      </c>
      <c r="E64" s="124" t="s">
        <v>157</v>
      </c>
      <c r="F64" s="125" t="s">
        <v>158</v>
      </c>
    </row>
    <row r="65" spans="1:15" x14ac:dyDescent="0.2">
      <c r="A65" s="165" t="s">
        <v>257</v>
      </c>
      <c r="B65" s="142" t="s">
        <v>4</v>
      </c>
      <c r="C65" s="142">
        <v>1</v>
      </c>
      <c r="D65" s="273"/>
      <c r="E65" s="150">
        <f>C65*D65</f>
        <v>0</v>
      </c>
      <c r="F65" s="144"/>
    </row>
    <row r="66" spans="1:15" x14ac:dyDescent="0.2">
      <c r="A66" s="163" t="s">
        <v>1</v>
      </c>
      <c r="B66" s="230" t="s">
        <v>0</v>
      </c>
      <c r="C66" s="266">
        <f>'[1]2.Encargos Sociais'!$C$34*100</f>
        <v>70.595951999999997</v>
      </c>
      <c r="D66" s="151">
        <f>E65</f>
        <v>0</v>
      </c>
      <c r="E66" s="151">
        <f>D66*C66/100</f>
        <v>0</v>
      </c>
      <c r="F66" s="144"/>
    </row>
    <row r="67" spans="1:15" x14ac:dyDescent="0.2">
      <c r="A67" s="163" t="s">
        <v>182</v>
      </c>
      <c r="B67" s="230" t="s">
        <v>4</v>
      </c>
      <c r="C67" s="230">
        <v>1</v>
      </c>
      <c r="D67" s="269"/>
      <c r="E67" s="151">
        <f>D67*C67</f>
        <v>0</v>
      </c>
      <c r="F67" s="144"/>
    </row>
    <row r="68" spans="1:15" s="5" customFormat="1" x14ac:dyDescent="0.2">
      <c r="A68" s="164" t="s">
        <v>183</v>
      </c>
      <c r="B68" s="194"/>
      <c r="C68" s="194"/>
      <c r="D68" s="195"/>
      <c r="E68" s="158">
        <f>SUM(E65:E67)</f>
        <v>0</v>
      </c>
      <c r="F68" s="239"/>
      <c r="G68" s="109"/>
    </row>
    <row r="69" spans="1:15" ht="12" thickBot="1" x14ac:dyDescent="0.25">
      <c r="A69" s="163" t="s">
        <v>2</v>
      </c>
      <c r="B69" s="230" t="s">
        <v>3</v>
      </c>
      <c r="C69" s="137">
        <f>E54</f>
        <v>0</v>
      </c>
      <c r="D69" s="151">
        <f>E68</f>
        <v>0</v>
      </c>
      <c r="E69" s="151">
        <f>C69*D69</f>
        <v>0</v>
      </c>
      <c r="F69" s="144"/>
    </row>
    <row r="70" spans="1:15" ht="12" thickBot="1" x14ac:dyDescent="0.25">
      <c r="A70" s="145"/>
      <c r="B70" s="145"/>
      <c r="C70" s="145"/>
      <c r="D70" s="171" t="s">
        <v>105</v>
      </c>
      <c r="E70" s="235">
        <f>B60</f>
        <v>0</v>
      </c>
      <c r="F70" s="251">
        <f>E69*E70</f>
        <v>0</v>
      </c>
    </row>
    <row r="71" spans="1:15" x14ac:dyDescent="0.2">
      <c r="F71" s="155"/>
      <c r="G71" s="2"/>
    </row>
    <row r="72" spans="1:15" ht="12" thickBot="1" x14ac:dyDescent="0.25">
      <c r="A72" s="176" t="s">
        <v>184</v>
      </c>
      <c r="F72" s="132"/>
      <c r="G72" s="2"/>
    </row>
    <row r="73" spans="1:15" ht="12" thickBot="1" x14ac:dyDescent="0.25">
      <c r="A73" s="122" t="s">
        <v>154</v>
      </c>
      <c r="B73" s="123" t="s">
        <v>155</v>
      </c>
      <c r="C73" s="123" t="s">
        <v>151</v>
      </c>
      <c r="D73" s="124" t="s">
        <v>156</v>
      </c>
      <c r="E73" s="124" t="s">
        <v>157</v>
      </c>
      <c r="F73" s="125" t="s">
        <v>158</v>
      </c>
      <c r="G73" s="2"/>
    </row>
    <row r="74" spans="1:15" ht="12" thickBot="1" x14ac:dyDescent="0.25">
      <c r="A74" s="127" t="s">
        <v>233</v>
      </c>
      <c r="B74" s="128" t="s">
        <v>5</v>
      </c>
      <c r="C74" s="268"/>
      <c r="D74" s="269"/>
      <c r="E74" s="151">
        <f>D74*C74</f>
        <v>0</v>
      </c>
      <c r="F74" s="132"/>
      <c r="G74" s="2"/>
    </row>
    <row r="75" spans="1:15" ht="12" thickBot="1" x14ac:dyDescent="0.25">
      <c r="F75" s="250">
        <f>SUM(E74:E74)</f>
        <v>0</v>
      </c>
      <c r="G75" s="2"/>
      <c r="I75" s="3"/>
      <c r="J75" s="3"/>
      <c r="K75" s="3"/>
      <c r="L75" s="3"/>
      <c r="M75" s="3"/>
      <c r="N75" s="3"/>
      <c r="O75" s="3"/>
    </row>
    <row r="76" spans="1:15" x14ac:dyDescent="0.2">
      <c r="D76" s="130"/>
      <c r="E76" s="115"/>
      <c r="F76" s="155"/>
      <c r="G76" s="2"/>
      <c r="I76" s="3"/>
      <c r="J76" s="3"/>
      <c r="K76" s="3"/>
      <c r="L76" s="3"/>
      <c r="M76" s="3"/>
      <c r="N76" s="3"/>
      <c r="O76" s="3"/>
    </row>
    <row r="77" spans="1:15" ht="12" thickBot="1" x14ac:dyDescent="0.25">
      <c r="A77" s="145" t="s">
        <v>185</v>
      </c>
      <c r="F77" s="132"/>
      <c r="G77" s="2"/>
    </row>
    <row r="78" spans="1:15" ht="12" thickBot="1" x14ac:dyDescent="0.25">
      <c r="A78" s="122" t="s">
        <v>154</v>
      </c>
      <c r="B78" s="123" t="s">
        <v>155</v>
      </c>
      <c r="C78" s="123" t="s">
        <v>151</v>
      </c>
      <c r="D78" s="124" t="s">
        <v>156</v>
      </c>
      <c r="E78" s="124" t="s">
        <v>157</v>
      </c>
      <c r="F78" s="125" t="s">
        <v>158</v>
      </c>
    </row>
    <row r="79" spans="1:15" ht="12" thickBot="1" x14ac:dyDescent="0.25">
      <c r="A79" s="127" t="s">
        <v>233</v>
      </c>
      <c r="B79" s="230" t="s">
        <v>5</v>
      </c>
      <c r="C79" s="268"/>
      <c r="D79" s="269"/>
      <c r="E79" s="151">
        <f>D79*C79</f>
        <v>0</v>
      </c>
      <c r="F79" s="132"/>
    </row>
    <row r="80" spans="1:15" ht="12" thickBot="1" x14ac:dyDescent="0.25">
      <c r="D80" s="169"/>
      <c r="E80" s="115"/>
      <c r="F80" s="154">
        <f>SUM(E79:E79)</f>
        <v>0</v>
      </c>
    </row>
    <row r="81" spans="1:8" ht="12" thickBot="1" x14ac:dyDescent="0.25"/>
    <row r="82" spans="1:8" ht="12" thickBot="1" x14ac:dyDescent="0.25">
      <c r="A82" s="133" t="s">
        <v>31</v>
      </c>
      <c r="B82" s="134"/>
      <c r="C82" s="134"/>
      <c r="D82" s="112"/>
      <c r="E82" s="135"/>
      <c r="F82" s="154">
        <f>SUM(F65:F80)</f>
        <v>0</v>
      </c>
    </row>
    <row r="84" spans="1:8" x14ac:dyDescent="0.2">
      <c r="A84" s="5" t="s">
        <v>159</v>
      </c>
      <c r="G84" s="2"/>
      <c r="H84" s="143"/>
    </row>
    <row r="85" spans="1:8" ht="13.9" customHeight="1" thickBot="1" x14ac:dyDescent="0.25">
      <c r="A85" s="145" t="s">
        <v>186</v>
      </c>
      <c r="G85" s="2"/>
    </row>
    <row r="86" spans="1:8" ht="27.75" customHeight="1" thickBot="1" x14ac:dyDescent="0.25">
      <c r="A86" s="122" t="s">
        <v>154</v>
      </c>
      <c r="B86" s="123" t="s">
        <v>155</v>
      </c>
      <c r="C86" s="136" t="s">
        <v>160</v>
      </c>
      <c r="D86" s="124" t="s">
        <v>156</v>
      </c>
      <c r="E86" s="124" t="s">
        <v>157</v>
      </c>
      <c r="F86" s="125" t="s">
        <v>158</v>
      </c>
      <c r="G86" s="2"/>
    </row>
    <row r="87" spans="1:8" ht="13.15" customHeight="1" x14ac:dyDescent="0.2">
      <c r="A87" s="127" t="s">
        <v>9</v>
      </c>
      <c r="B87" s="128" t="s">
        <v>5</v>
      </c>
      <c r="C87" s="274"/>
      <c r="D87" s="273"/>
      <c r="E87" s="149">
        <f>IFERROR(D87/C87,0)</f>
        <v>0</v>
      </c>
      <c r="G87" s="2"/>
    </row>
    <row r="88" spans="1:8" x14ac:dyDescent="0.2">
      <c r="A88" s="127" t="s">
        <v>10</v>
      </c>
      <c r="B88" s="128" t="s">
        <v>5</v>
      </c>
      <c r="C88" s="274"/>
      <c r="D88" s="273"/>
      <c r="E88" s="149">
        <f t="shared" ref="E88:E90" si="1">IFERROR(D88/C88,0)</f>
        <v>0</v>
      </c>
      <c r="G88" s="2"/>
    </row>
    <row r="89" spans="1:8" x14ac:dyDescent="0.2">
      <c r="A89" s="127" t="s">
        <v>269</v>
      </c>
      <c r="B89" s="128" t="s">
        <v>5</v>
      </c>
      <c r="C89" s="274"/>
      <c r="D89" s="273"/>
      <c r="E89" s="149">
        <f t="shared" si="1"/>
        <v>0</v>
      </c>
      <c r="G89" s="2"/>
    </row>
    <row r="90" spans="1:8" ht="13.9" customHeight="1" x14ac:dyDescent="0.2">
      <c r="A90" s="163" t="s">
        <v>165</v>
      </c>
      <c r="B90" s="193" t="s">
        <v>14</v>
      </c>
      <c r="C90" s="274"/>
      <c r="D90" s="273"/>
      <c r="E90" s="150">
        <f t="shared" si="1"/>
        <v>0</v>
      </c>
      <c r="G90" s="2"/>
    </row>
    <row r="91" spans="1:8" ht="13.9" customHeight="1" x14ac:dyDescent="0.2">
      <c r="A91" s="163" t="s">
        <v>173</v>
      </c>
      <c r="B91" s="193" t="s">
        <v>14</v>
      </c>
      <c r="C91" s="274"/>
      <c r="D91" s="273"/>
      <c r="E91" s="150">
        <f t="shared" ref="E91" si="2">IFERROR(D91/C91,0)</f>
        <v>0</v>
      </c>
      <c r="G91" s="2"/>
    </row>
    <row r="92" spans="1:8" x14ac:dyDescent="0.2">
      <c r="A92" s="163" t="s">
        <v>177</v>
      </c>
      <c r="B92" s="230" t="s">
        <v>5</v>
      </c>
      <c r="C92" s="274"/>
      <c r="D92" s="273"/>
      <c r="E92" s="150">
        <f>IFERROR(D92/C92,0)</f>
        <v>0</v>
      </c>
    </row>
    <row r="93" spans="1:8" x14ac:dyDescent="0.2">
      <c r="A93" s="127" t="s">
        <v>187</v>
      </c>
      <c r="B93" s="128" t="s">
        <v>5</v>
      </c>
      <c r="C93" s="274"/>
      <c r="D93" s="273"/>
      <c r="E93" s="150">
        <f>IFERROR(D93/C93,0)</f>
        <v>0</v>
      </c>
    </row>
    <row r="94" spans="1:8" x14ac:dyDescent="0.2">
      <c r="A94" s="127" t="s">
        <v>16</v>
      </c>
      <c r="B94" s="128" t="s">
        <v>15</v>
      </c>
      <c r="C94" s="274"/>
      <c r="D94" s="273"/>
      <c r="E94" s="150">
        <f t="shared" ref="E94" si="3">IFERROR(D94/C94,0)</f>
        <v>0</v>
      </c>
    </row>
    <row r="95" spans="1:8" x14ac:dyDescent="0.2">
      <c r="A95" s="163" t="s">
        <v>106</v>
      </c>
      <c r="B95" s="193" t="s">
        <v>35</v>
      </c>
      <c r="C95" s="137">
        <v>1</v>
      </c>
      <c r="D95" s="273"/>
      <c r="E95" s="151">
        <f t="shared" ref="E95" si="4">C95*D95</f>
        <v>0</v>
      </c>
    </row>
    <row r="96" spans="1:8" ht="12" thickBot="1" x14ac:dyDescent="0.25">
      <c r="A96" s="163" t="s">
        <v>2</v>
      </c>
      <c r="B96" s="193" t="s">
        <v>3</v>
      </c>
      <c r="C96" s="137">
        <f>$E$54</f>
        <v>0</v>
      </c>
      <c r="D96" s="151">
        <f>+SUM(E87:E95)</f>
        <v>0</v>
      </c>
      <c r="E96" s="151">
        <f>C96*D96</f>
        <v>0</v>
      </c>
    </row>
    <row r="97" spans="1:10" ht="12" thickBot="1" x14ac:dyDescent="0.25">
      <c r="A97" s="145"/>
      <c r="B97" s="145"/>
      <c r="C97" s="145"/>
      <c r="D97" s="171" t="s">
        <v>105</v>
      </c>
      <c r="E97" s="210">
        <f>$B$60</f>
        <v>0</v>
      </c>
      <c r="F97" s="153">
        <f>E96*E97</f>
        <v>0</v>
      </c>
    </row>
    <row r="98" spans="1:10" ht="11.25" customHeight="1" thickBot="1" x14ac:dyDescent="0.25">
      <c r="A98" s="145"/>
      <c r="B98" s="145"/>
      <c r="C98" s="145"/>
      <c r="D98" s="144"/>
      <c r="E98" s="144"/>
      <c r="G98" s="2"/>
    </row>
    <row r="99" spans="1:10" ht="12" thickBot="1" x14ac:dyDescent="0.25">
      <c r="A99" s="133" t="s">
        <v>107</v>
      </c>
      <c r="B99" s="138"/>
      <c r="C99" s="138"/>
      <c r="D99" s="139"/>
      <c r="E99" s="140"/>
      <c r="F99" s="156">
        <f>SUM(F86:F97)</f>
        <v>0</v>
      </c>
      <c r="G99" s="2"/>
    </row>
    <row r="100" spans="1:10" ht="11.25" customHeight="1" x14ac:dyDescent="0.2">
      <c r="G100" s="2"/>
    </row>
    <row r="101" spans="1:10" x14ac:dyDescent="0.2">
      <c r="A101" s="5" t="s">
        <v>161</v>
      </c>
      <c r="G101" s="2"/>
    </row>
    <row r="102" spans="1:10" x14ac:dyDescent="0.2">
      <c r="A102" s="145" t="s">
        <v>258</v>
      </c>
      <c r="D102" s="144"/>
      <c r="G102" s="2"/>
    </row>
    <row r="103" spans="1:10" ht="12" thickBot="1" x14ac:dyDescent="0.25">
      <c r="A103" s="2" t="s">
        <v>188</v>
      </c>
      <c r="D103" s="144"/>
      <c r="G103" s="2"/>
    </row>
    <row r="104" spans="1:10" ht="12" thickBot="1" x14ac:dyDescent="0.25">
      <c r="A104" s="192" t="s">
        <v>154</v>
      </c>
      <c r="B104" s="240" t="s">
        <v>155</v>
      </c>
      <c r="C104" s="240" t="s">
        <v>151</v>
      </c>
      <c r="D104" s="241" t="s">
        <v>156</v>
      </c>
      <c r="E104" s="241" t="s">
        <v>157</v>
      </c>
      <c r="F104" s="125" t="s">
        <v>158</v>
      </c>
      <c r="G104" s="2"/>
    </row>
    <row r="105" spans="1:10" x14ac:dyDescent="0.2">
      <c r="A105" s="231" t="s">
        <v>189</v>
      </c>
      <c r="B105" s="126" t="s">
        <v>5</v>
      </c>
      <c r="C105" s="275">
        <f>E57</f>
        <v>0</v>
      </c>
      <c r="D105" s="273"/>
      <c r="E105" s="150">
        <f>C105*D105</f>
        <v>0</v>
      </c>
      <c r="G105" s="2"/>
    </row>
    <row r="106" spans="1:10" x14ac:dyDescent="0.2">
      <c r="A106" s="127" t="s">
        <v>190</v>
      </c>
      <c r="B106" s="128" t="s">
        <v>191</v>
      </c>
      <c r="C106" s="276"/>
      <c r="D106" s="129"/>
      <c r="E106" s="129"/>
      <c r="G106" s="2"/>
    </row>
    <row r="107" spans="1:10" x14ac:dyDescent="0.2">
      <c r="A107" s="127" t="s">
        <v>192</v>
      </c>
      <c r="B107" s="128" t="s">
        <v>191</v>
      </c>
      <c r="C107" s="276"/>
      <c r="D107" s="129"/>
      <c r="E107" s="129"/>
      <c r="F107" s="242"/>
      <c r="I107" s="143"/>
      <c r="J107" s="143"/>
    </row>
    <row r="108" spans="1:10" x14ac:dyDescent="0.2">
      <c r="A108" s="127" t="s">
        <v>193</v>
      </c>
      <c r="B108" s="128" t="s">
        <v>0</v>
      </c>
      <c r="C108" s="266">
        <f>IFERROR(VLOOKUP(C106,'5. Depreciação'!A6:B20,2,FALSE),0)</f>
        <v>0</v>
      </c>
      <c r="D108" s="151">
        <f>E105</f>
        <v>0</v>
      </c>
      <c r="E108" s="151">
        <f>C108*D108/100</f>
        <v>0</v>
      </c>
    </row>
    <row r="109" spans="1:10" x14ac:dyDescent="0.2">
      <c r="A109" s="232" t="s">
        <v>227</v>
      </c>
      <c r="B109" s="233" t="s">
        <v>4</v>
      </c>
      <c r="C109" s="233">
        <f>C106*12</f>
        <v>0</v>
      </c>
      <c r="D109" s="158">
        <f>IF(C107&lt;=C106,E108,0)</f>
        <v>0</v>
      </c>
      <c r="E109" s="158">
        <f>IFERROR(D109/C109,0)</f>
        <v>0</v>
      </c>
    </row>
    <row r="110" spans="1:10" x14ac:dyDescent="0.2">
      <c r="A110" s="127" t="s">
        <v>228</v>
      </c>
      <c r="B110" s="128" t="s">
        <v>5</v>
      </c>
      <c r="C110" s="234">
        <f>E57</f>
        <v>0</v>
      </c>
      <c r="D110" s="269"/>
      <c r="E110" s="151">
        <f>C110*D110</f>
        <v>0</v>
      </c>
      <c r="G110" s="2"/>
    </row>
    <row r="111" spans="1:10" x14ac:dyDescent="0.2">
      <c r="A111" s="127" t="s">
        <v>229</v>
      </c>
      <c r="B111" s="128" t="s">
        <v>191</v>
      </c>
      <c r="C111" s="276"/>
      <c r="D111" s="129"/>
      <c r="E111" s="129"/>
    </row>
    <row r="112" spans="1:10" x14ac:dyDescent="0.2">
      <c r="A112" s="127" t="s">
        <v>230</v>
      </c>
      <c r="B112" s="128" t="s">
        <v>191</v>
      </c>
      <c r="C112" s="276"/>
      <c r="D112" s="129"/>
      <c r="E112" s="129"/>
      <c r="F112" s="242"/>
      <c r="I112" s="143"/>
      <c r="J112" s="143"/>
    </row>
    <row r="113" spans="1:10" x14ac:dyDescent="0.2">
      <c r="A113" s="127" t="s">
        <v>231</v>
      </c>
      <c r="B113" s="128" t="s">
        <v>0</v>
      </c>
      <c r="C113" s="267">
        <f>IFERROR(VLOOKUP(C111,'5. Depreciação'!A6:B20,2,FALSE),0)</f>
        <v>0</v>
      </c>
      <c r="D113" s="151">
        <f>E110</f>
        <v>0</v>
      </c>
      <c r="E113" s="151">
        <f>C113*D113/100</f>
        <v>0</v>
      </c>
    </row>
    <row r="114" spans="1:10" x14ac:dyDescent="0.2">
      <c r="A114" s="232" t="s">
        <v>232</v>
      </c>
      <c r="B114" s="233" t="s">
        <v>4</v>
      </c>
      <c r="C114" s="233">
        <f>C111*12</f>
        <v>0</v>
      </c>
      <c r="D114" s="158">
        <f>IF(C112&lt;=C111,E113,0)</f>
        <v>0</v>
      </c>
      <c r="E114" s="158">
        <f>IFERROR(D114/C114,0)</f>
        <v>0</v>
      </c>
    </row>
    <row r="115" spans="1:10" x14ac:dyDescent="0.2">
      <c r="A115" s="243" t="s">
        <v>194</v>
      </c>
      <c r="B115" s="244"/>
      <c r="C115" s="244"/>
      <c r="D115" s="159"/>
      <c r="E115" s="170">
        <f>E109+E114</f>
        <v>0</v>
      </c>
    </row>
    <row r="116" spans="1:10" ht="12" thickBot="1" x14ac:dyDescent="0.25">
      <c r="A116" s="232" t="s">
        <v>126</v>
      </c>
      <c r="B116" s="233" t="s">
        <v>5</v>
      </c>
      <c r="C116" s="234">
        <f>E57</f>
        <v>0</v>
      </c>
      <c r="D116" s="158">
        <f>E115</f>
        <v>0</v>
      </c>
      <c r="E116" s="170">
        <f>C116*D116</f>
        <v>0</v>
      </c>
    </row>
    <row r="117" spans="1:10" ht="12" thickBot="1" x14ac:dyDescent="0.25">
      <c r="A117" s="245"/>
      <c r="B117" s="245"/>
      <c r="C117" s="245"/>
      <c r="D117" s="171" t="s">
        <v>105</v>
      </c>
      <c r="E117" s="210">
        <f>B60</f>
        <v>0</v>
      </c>
      <c r="F117" s="156">
        <f>E116*E117</f>
        <v>0</v>
      </c>
    </row>
    <row r="118" spans="1:10" ht="11.25" customHeight="1" x14ac:dyDescent="0.2"/>
    <row r="119" spans="1:10" ht="12" thickBot="1" x14ac:dyDescent="0.25">
      <c r="A119" s="2" t="s">
        <v>195</v>
      </c>
    </row>
    <row r="120" spans="1:10" ht="12" thickBot="1" x14ac:dyDescent="0.25">
      <c r="A120" s="122" t="s">
        <v>154</v>
      </c>
      <c r="B120" s="123" t="s">
        <v>155</v>
      </c>
      <c r="C120" s="123" t="s">
        <v>151</v>
      </c>
      <c r="D120" s="124" t="s">
        <v>156</v>
      </c>
      <c r="E120" s="124" t="s">
        <v>157</v>
      </c>
      <c r="F120" s="125" t="s">
        <v>158</v>
      </c>
      <c r="I120" s="143"/>
      <c r="J120" s="143"/>
    </row>
    <row r="121" spans="1:10" x14ac:dyDescent="0.2">
      <c r="A121" s="231" t="s">
        <v>196</v>
      </c>
      <c r="B121" s="126" t="s">
        <v>5</v>
      </c>
      <c r="C121" s="126">
        <f>C105</f>
        <v>0</v>
      </c>
      <c r="D121" s="150">
        <f>D105</f>
        <v>0</v>
      </c>
      <c r="E121" s="150">
        <f>C121*D121</f>
        <v>0</v>
      </c>
      <c r="F121" s="242"/>
      <c r="I121" s="143"/>
      <c r="J121" s="143"/>
    </row>
    <row r="122" spans="1:10" x14ac:dyDescent="0.2">
      <c r="A122" s="127" t="s">
        <v>197</v>
      </c>
      <c r="B122" s="128" t="s">
        <v>0</v>
      </c>
      <c r="C122" s="277"/>
      <c r="D122" s="129"/>
      <c r="E122" s="129"/>
      <c r="F122" s="242"/>
      <c r="I122" s="143"/>
      <c r="J122" s="143"/>
    </row>
    <row r="123" spans="1:10" x14ac:dyDescent="0.2">
      <c r="A123" s="127" t="s">
        <v>198</v>
      </c>
      <c r="B123" s="128" t="s">
        <v>181</v>
      </c>
      <c r="C123" s="246">
        <f>IFERROR(IF(C107&lt;=C106,E105-(C108/(100*C106)*C107)*E105,E105-E108),0)</f>
        <v>0</v>
      </c>
      <c r="D123" s="129"/>
      <c r="E123" s="129"/>
      <c r="F123" s="242"/>
      <c r="I123" s="143"/>
      <c r="J123" s="143"/>
    </row>
    <row r="124" spans="1:10" x14ac:dyDescent="0.2">
      <c r="A124" s="127" t="s">
        <v>199</v>
      </c>
      <c r="B124" s="128" t="s">
        <v>181</v>
      </c>
      <c r="C124" s="129">
        <f>IFERROR(IF(C107&gt;=C106,C123,((((C123)-(E105-E108))*(((C106-C107)+1)/(2*(C106-C107))))+(E105-E108))),0)</f>
        <v>0</v>
      </c>
      <c r="D124" s="129"/>
      <c r="E124" s="129"/>
      <c r="F124" s="242"/>
      <c r="I124" s="143"/>
      <c r="J124" s="143"/>
    </row>
    <row r="125" spans="1:10" x14ac:dyDescent="0.2">
      <c r="A125" s="232" t="s">
        <v>200</v>
      </c>
      <c r="B125" s="233" t="s">
        <v>181</v>
      </c>
      <c r="C125" s="233"/>
      <c r="D125" s="158">
        <f>C122*C124/12/100</f>
        <v>0</v>
      </c>
      <c r="E125" s="158">
        <f>D125</f>
        <v>0</v>
      </c>
      <c r="F125" s="242"/>
      <c r="I125" s="143"/>
      <c r="J125" s="143"/>
    </row>
    <row r="126" spans="1:10" x14ac:dyDescent="0.2">
      <c r="A126" s="231" t="s">
        <v>228</v>
      </c>
      <c r="B126" s="126" t="s">
        <v>5</v>
      </c>
      <c r="C126" s="126">
        <f>C110</f>
        <v>0</v>
      </c>
      <c r="D126" s="150">
        <f>D110</f>
        <v>0</v>
      </c>
      <c r="E126" s="150">
        <f>C126*D126</f>
        <v>0</v>
      </c>
      <c r="F126" s="242"/>
      <c r="I126" s="143"/>
      <c r="J126" s="143"/>
    </row>
    <row r="127" spans="1:10" x14ac:dyDescent="0.2">
      <c r="A127" s="127" t="s">
        <v>201</v>
      </c>
      <c r="B127" s="128" t="s">
        <v>0</v>
      </c>
      <c r="C127" s="128">
        <f>C122</f>
        <v>0</v>
      </c>
      <c r="D127" s="129"/>
      <c r="E127" s="129"/>
      <c r="F127" s="242"/>
      <c r="I127" s="143"/>
      <c r="J127" s="143"/>
    </row>
    <row r="128" spans="1:10" x14ac:dyDescent="0.2">
      <c r="A128" s="127" t="s">
        <v>234</v>
      </c>
      <c r="B128" s="128" t="s">
        <v>181</v>
      </c>
      <c r="C128" s="246">
        <f>IFERROR(IF(C112&lt;=C111,E110-(C113/(100*C111)*C112)*E110,E110-E113),0)</f>
        <v>0</v>
      </c>
      <c r="D128" s="129"/>
      <c r="E128" s="129"/>
      <c r="F128" s="242"/>
      <c r="I128" s="143"/>
      <c r="J128" s="143"/>
    </row>
    <row r="129" spans="1:10" x14ac:dyDescent="0.2">
      <c r="A129" s="127" t="s">
        <v>235</v>
      </c>
      <c r="B129" s="128" t="s">
        <v>181</v>
      </c>
      <c r="C129" s="129">
        <f>IFERROR(IF(C112&gt;=C111,C128,((((C128)-(E110-E113))*(((C111-C112)+1)/(2*(C111-C112))))+(E110-E113))),0)</f>
        <v>0</v>
      </c>
      <c r="D129" s="129"/>
      <c r="E129" s="129"/>
      <c r="F129" s="242"/>
      <c r="I129" s="143"/>
      <c r="J129" s="143"/>
    </row>
    <row r="130" spans="1:10" x14ac:dyDescent="0.2">
      <c r="A130" s="232" t="s">
        <v>236</v>
      </c>
      <c r="B130" s="233" t="s">
        <v>181</v>
      </c>
      <c r="C130" s="233"/>
      <c r="D130" s="158">
        <f>C127*C129/12/100</f>
        <v>0</v>
      </c>
      <c r="E130" s="158">
        <f>D130</f>
        <v>0</v>
      </c>
      <c r="F130" s="242"/>
      <c r="I130" s="143"/>
      <c r="J130" s="143"/>
    </row>
    <row r="131" spans="1:10" x14ac:dyDescent="0.2">
      <c r="A131" s="243" t="s">
        <v>194</v>
      </c>
      <c r="B131" s="244"/>
      <c r="C131" s="244"/>
      <c r="D131" s="159"/>
      <c r="E131" s="170">
        <f>E125+E130</f>
        <v>0</v>
      </c>
      <c r="F131" s="242"/>
      <c r="I131" s="143"/>
      <c r="J131" s="143"/>
    </row>
    <row r="132" spans="1:10" ht="12" thickBot="1" x14ac:dyDescent="0.25">
      <c r="A132" s="232" t="s">
        <v>126</v>
      </c>
      <c r="B132" s="233" t="s">
        <v>5</v>
      </c>
      <c r="C132" s="234">
        <f>E57</f>
        <v>0</v>
      </c>
      <c r="D132" s="158">
        <f>E131</f>
        <v>0</v>
      </c>
      <c r="E132" s="170">
        <f>C132*D132</f>
        <v>0</v>
      </c>
      <c r="F132" s="242"/>
      <c r="I132" s="143"/>
      <c r="J132" s="143"/>
    </row>
    <row r="133" spans="1:10" ht="12" thickBot="1" x14ac:dyDescent="0.25">
      <c r="C133" s="228"/>
      <c r="D133" s="171" t="s">
        <v>105</v>
      </c>
      <c r="E133" s="210">
        <f>B60</f>
        <v>0</v>
      </c>
      <c r="F133" s="156">
        <f>E132*E133</f>
        <v>0</v>
      </c>
      <c r="I133" s="143"/>
      <c r="J133" s="143"/>
    </row>
    <row r="134" spans="1:10" x14ac:dyDescent="0.2">
      <c r="C134" s="255"/>
      <c r="D134" s="171"/>
      <c r="E134" s="258"/>
      <c r="F134" s="167"/>
      <c r="I134" s="143"/>
      <c r="J134" s="143"/>
    </row>
    <row r="135" spans="1:10" ht="12" thickBot="1" x14ac:dyDescent="0.25">
      <c r="A135" s="2" t="s">
        <v>241</v>
      </c>
      <c r="D135" s="144"/>
      <c r="E135" s="144"/>
      <c r="I135" s="143"/>
      <c r="J135" s="143"/>
    </row>
    <row r="136" spans="1:10" ht="12" thickBot="1" x14ac:dyDescent="0.25">
      <c r="A136" s="122" t="s">
        <v>154</v>
      </c>
      <c r="B136" s="123" t="s">
        <v>155</v>
      </c>
      <c r="C136" s="123" t="s">
        <v>151</v>
      </c>
      <c r="D136" s="124" t="s">
        <v>156</v>
      </c>
      <c r="E136" s="124" t="s">
        <v>157</v>
      </c>
      <c r="F136" s="125" t="s">
        <v>158</v>
      </c>
      <c r="I136" s="143"/>
      <c r="J136" s="143"/>
    </row>
    <row r="137" spans="1:10" ht="12" thickBot="1" x14ac:dyDescent="0.25">
      <c r="A137" s="231" t="s">
        <v>242</v>
      </c>
      <c r="B137" s="126" t="s">
        <v>0</v>
      </c>
      <c r="C137" s="278"/>
      <c r="D137" s="150">
        <f>SUM(F117+F133)</f>
        <v>0</v>
      </c>
      <c r="E137" s="149" t="e">
        <f>D137/(C137/1)</f>
        <v>#DIV/0!</v>
      </c>
      <c r="F137" s="242"/>
      <c r="I137" s="143"/>
      <c r="J137" s="143"/>
    </row>
    <row r="138" spans="1:10" ht="12" thickBot="1" x14ac:dyDescent="0.25">
      <c r="C138" s="255"/>
      <c r="D138" s="255"/>
      <c r="E138" s="255"/>
      <c r="F138" s="156" t="e">
        <f>E137</f>
        <v>#DIV/0!</v>
      </c>
      <c r="I138" s="143"/>
      <c r="J138" s="143"/>
    </row>
    <row r="139" spans="1:10" x14ac:dyDescent="0.2">
      <c r="C139" s="255"/>
      <c r="D139" s="171"/>
      <c r="E139" s="258"/>
      <c r="F139" s="167"/>
      <c r="I139" s="143"/>
      <c r="J139" s="143"/>
    </row>
    <row r="140" spans="1:10" ht="12" thickBot="1" x14ac:dyDescent="0.25">
      <c r="A140" s="2" t="s">
        <v>243</v>
      </c>
      <c r="I140" s="143"/>
      <c r="J140" s="143"/>
    </row>
    <row r="141" spans="1:10" ht="12" thickBot="1" x14ac:dyDescent="0.25">
      <c r="A141" s="122" t="s">
        <v>154</v>
      </c>
      <c r="B141" s="123" t="s">
        <v>155</v>
      </c>
      <c r="C141" s="123" t="s">
        <v>151</v>
      </c>
      <c r="D141" s="124" t="s">
        <v>156</v>
      </c>
      <c r="E141" s="124" t="s">
        <v>157</v>
      </c>
      <c r="F141" s="125" t="s">
        <v>158</v>
      </c>
      <c r="I141" s="143"/>
      <c r="J141" s="143"/>
    </row>
    <row r="142" spans="1:10" x14ac:dyDescent="0.2">
      <c r="A142" s="231" t="s">
        <v>202</v>
      </c>
      <c r="B142" s="126" t="s">
        <v>5</v>
      </c>
      <c r="C142" s="247">
        <f>C116</f>
        <v>0</v>
      </c>
      <c r="D142" s="150">
        <f>0.01*($E$105)</f>
        <v>0</v>
      </c>
      <c r="E142" s="150">
        <f>C142*D142</f>
        <v>0</v>
      </c>
      <c r="I142" s="143"/>
      <c r="J142" s="143"/>
    </row>
    <row r="143" spans="1:10" x14ac:dyDescent="0.2">
      <c r="A143" s="127" t="s">
        <v>240</v>
      </c>
      <c r="B143" s="128" t="s">
        <v>5</v>
      </c>
      <c r="C143" s="247">
        <f>C116</f>
        <v>0</v>
      </c>
      <c r="D143" s="269"/>
      <c r="E143" s="151">
        <f>C143*D143</f>
        <v>0</v>
      </c>
      <c r="I143" s="143"/>
      <c r="J143" s="143"/>
    </row>
    <row r="144" spans="1:10" x14ac:dyDescent="0.2">
      <c r="A144" s="127" t="s">
        <v>270</v>
      </c>
      <c r="B144" s="128" t="s">
        <v>5</v>
      </c>
      <c r="C144" s="247">
        <f>C116</f>
        <v>0</v>
      </c>
      <c r="D144" s="269"/>
      <c r="E144" s="151">
        <f>C144*D144</f>
        <v>0</v>
      </c>
      <c r="I144" s="143"/>
      <c r="J144" s="143"/>
    </row>
    <row r="145" spans="1:10" ht="12" thickBot="1" x14ac:dyDescent="0.25">
      <c r="A145" s="232" t="s">
        <v>203</v>
      </c>
      <c r="B145" s="233" t="s">
        <v>4</v>
      </c>
      <c r="C145" s="233">
        <v>12</v>
      </c>
      <c r="D145" s="158">
        <f>SUM(E142:E144)</f>
        <v>0</v>
      </c>
      <c r="E145" s="158">
        <f>D145/C145</f>
        <v>0</v>
      </c>
      <c r="I145" s="143"/>
      <c r="J145" s="143"/>
    </row>
    <row r="146" spans="1:10" ht="12" thickBot="1" x14ac:dyDescent="0.25">
      <c r="D146" s="171" t="s">
        <v>105</v>
      </c>
      <c r="E146" s="210">
        <f>B60</f>
        <v>0</v>
      </c>
      <c r="F146" s="153">
        <f>E145*E146</f>
        <v>0</v>
      </c>
      <c r="I146" s="143"/>
      <c r="J146" s="143"/>
    </row>
    <row r="147" spans="1:10" ht="11.25" customHeight="1" x14ac:dyDescent="0.2">
      <c r="D147" s="144"/>
      <c r="E147" s="144"/>
      <c r="I147" s="143"/>
      <c r="J147" s="143"/>
    </row>
    <row r="148" spans="1:10" x14ac:dyDescent="0.2">
      <c r="A148" s="2" t="s">
        <v>244</v>
      </c>
      <c r="B148" s="248"/>
      <c r="D148" s="144"/>
      <c r="E148" s="144"/>
      <c r="I148" s="143"/>
      <c r="J148" s="143"/>
    </row>
    <row r="149" spans="1:10" x14ac:dyDescent="0.2">
      <c r="B149" s="248"/>
      <c r="D149" s="144"/>
      <c r="E149" s="144"/>
      <c r="I149" s="143"/>
      <c r="J149" s="143"/>
    </row>
    <row r="150" spans="1:10" x14ac:dyDescent="0.2">
      <c r="A150" s="232" t="s">
        <v>204</v>
      </c>
      <c r="B150" s="279"/>
      <c r="D150" s="144"/>
      <c r="E150" s="144"/>
      <c r="I150" s="143"/>
      <c r="J150" s="143"/>
    </row>
    <row r="151" spans="1:10" ht="12" thickBot="1" x14ac:dyDescent="0.25">
      <c r="B151" s="248"/>
      <c r="I151" s="143"/>
      <c r="J151" s="143"/>
    </row>
    <row r="152" spans="1:10" ht="12" thickBot="1" x14ac:dyDescent="0.25">
      <c r="A152" s="122" t="s">
        <v>154</v>
      </c>
      <c r="B152" s="123" t="s">
        <v>155</v>
      </c>
      <c r="C152" s="123" t="s">
        <v>205</v>
      </c>
      <c r="D152" s="124" t="s">
        <v>156</v>
      </c>
      <c r="E152" s="124" t="s">
        <v>157</v>
      </c>
      <c r="F152" s="125" t="s">
        <v>158</v>
      </c>
      <c r="I152" s="143"/>
      <c r="J152" s="143"/>
    </row>
    <row r="153" spans="1:10" x14ac:dyDescent="0.2">
      <c r="A153" s="165" t="s">
        <v>206</v>
      </c>
      <c r="B153" s="142" t="s">
        <v>6</v>
      </c>
      <c r="C153" s="280"/>
      <c r="D153" s="281"/>
      <c r="E153" s="247"/>
      <c r="I153" s="143"/>
      <c r="J153" s="143"/>
    </row>
    <row r="154" spans="1:10" s="145" customFormat="1" x14ac:dyDescent="0.2">
      <c r="A154" s="163" t="s">
        <v>207</v>
      </c>
      <c r="B154" s="230" t="s">
        <v>7</v>
      </c>
      <c r="C154" s="160">
        <f>B150</f>
        <v>0</v>
      </c>
      <c r="D154" s="150" t="str">
        <f>IFERROR(+D153/C153,"-")</f>
        <v>-</v>
      </c>
      <c r="E154" s="151" t="str">
        <f>IFERROR(C154*D154,"-")</f>
        <v>-</v>
      </c>
      <c r="F154" s="144"/>
      <c r="G154" s="144"/>
      <c r="I154" s="253"/>
      <c r="J154" s="253"/>
    </row>
    <row r="155" spans="1:10" x14ac:dyDescent="0.2">
      <c r="A155" s="163" t="s">
        <v>208</v>
      </c>
      <c r="B155" s="230" t="s">
        <v>209</v>
      </c>
      <c r="C155" s="282"/>
      <c r="D155" s="269"/>
      <c r="E155" s="129"/>
      <c r="G155" s="144"/>
      <c r="I155" s="143"/>
      <c r="J155" s="143"/>
    </row>
    <row r="156" spans="1:10" s="145" customFormat="1" x14ac:dyDescent="0.2">
      <c r="A156" s="163" t="s">
        <v>210</v>
      </c>
      <c r="B156" s="230" t="s">
        <v>7</v>
      </c>
      <c r="C156" s="160">
        <f>C154</f>
        <v>0</v>
      </c>
      <c r="D156" s="151">
        <f>+C155*D155/1000</f>
        <v>0</v>
      </c>
      <c r="E156" s="151">
        <f>C156*D156</f>
        <v>0</v>
      </c>
      <c r="F156" s="144"/>
      <c r="G156" s="144"/>
      <c r="I156" s="253"/>
      <c r="J156" s="253"/>
    </row>
    <row r="157" spans="1:10" x14ac:dyDescent="0.2">
      <c r="A157" s="163" t="s">
        <v>211</v>
      </c>
      <c r="B157" s="230" t="s">
        <v>209</v>
      </c>
      <c r="C157" s="283"/>
      <c r="D157" s="269"/>
      <c r="E157" s="129"/>
      <c r="G157" s="144"/>
      <c r="I157" s="143"/>
      <c r="J157" s="143"/>
    </row>
    <row r="158" spans="1:10" s="145" customFormat="1" x14ac:dyDescent="0.2">
      <c r="A158" s="163" t="s">
        <v>212</v>
      </c>
      <c r="B158" s="230" t="s">
        <v>7</v>
      </c>
      <c r="C158" s="160">
        <f>C154</f>
        <v>0</v>
      </c>
      <c r="D158" s="249">
        <f>+C157*D157/1000</f>
        <v>0</v>
      </c>
      <c r="E158" s="151">
        <f>C158*D158</f>
        <v>0</v>
      </c>
      <c r="F158" s="144"/>
      <c r="G158" s="144"/>
      <c r="I158" s="253"/>
      <c r="J158" s="253"/>
    </row>
    <row r="159" spans="1:10" x14ac:dyDescent="0.2">
      <c r="A159" s="163" t="s">
        <v>213</v>
      </c>
      <c r="B159" s="230" t="s">
        <v>209</v>
      </c>
      <c r="C159" s="282"/>
      <c r="D159" s="269"/>
      <c r="E159" s="129"/>
      <c r="G159" s="144"/>
      <c r="I159" s="143"/>
      <c r="J159" s="143"/>
    </row>
    <row r="160" spans="1:10" s="145" customFormat="1" x14ac:dyDescent="0.2">
      <c r="A160" s="163" t="s">
        <v>214</v>
      </c>
      <c r="B160" s="230" t="s">
        <v>7</v>
      </c>
      <c r="C160" s="160">
        <f>C154</f>
        <v>0</v>
      </c>
      <c r="D160" s="151">
        <f>+C159*D159/1000</f>
        <v>0</v>
      </c>
      <c r="E160" s="151">
        <f>C160*D160</f>
        <v>0</v>
      </c>
      <c r="F160" s="144"/>
      <c r="G160" s="144"/>
      <c r="I160" s="253"/>
      <c r="J160" s="253"/>
    </row>
    <row r="161" spans="1:10" x14ac:dyDescent="0.2">
      <c r="A161" s="163" t="s">
        <v>215</v>
      </c>
      <c r="B161" s="230" t="s">
        <v>216</v>
      </c>
      <c r="C161" s="282"/>
      <c r="D161" s="284"/>
      <c r="E161" s="129"/>
      <c r="G161" s="144"/>
      <c r="I161" s="143"/>
      <c r="J161" s="143"/>
    </row>
    <row r="162" spans="1:10" s="145" customFormat="1" x14ac:dyDescent="0.2">
      <c r="A162" s="163" t="s">
        <v>217</v>
      </c>
      <c r="B162" s="230" t="s">
        <v>7</v>
      </c>
      <c r="C162" s="160">
        <f>C154</f>
        <v>0</v>
      </c>
      <c r="D162" s="151">
        <f>+C161*D161/1000</f>
        <v>0</v>
      </c>
      <c r="E162" s="151">
        <f>C162*D162</f>
        <v>0</v>
      </c>
      <c r="F162" s="144"/>
      <c r="G162" s="144"/>
      <c r="I162" s="253"/>
      <c r="J162" s="253"/>
    </row>
    <row r="163" spans="1:10" ht="12" thickBot="1" x14ac:dyDescent="0.25">
      <c r="A163" s="164" t="s">
        <v>218</v>
      </c>
      <c r="B163" s="157" t="s">
        <v>219</v>
      </c>
      <c r="C163" s="254"/>
      <c r="D163" s="158">
        <f>IFERROR(D154+D156+D158+D160+D162,0)</f>
        <v>0</v>
      </c>
      <c r="E163" s="129"/>
      <c r="G163" s="144"/>
      <c r="I163" s="143"/>
      <c r="J163" s="143"/>
    </row>
    <row r="164" spans="1:10" ht="12" thickBot="1" x14ac:dyDescent="0.25">
      <c r="A164" s="145"/>
      <c r="B164" s="145"/>
      <c r="C164" s="145"/>
      <c r="D164" s="144"/>
      <c r="E164" s="144"/>
      <c r="F164" s="156">
        <f>SUM(E153:E162)</f>
        <v>0</v>
      </c>
      <c r="I164" s="143"/>
      <c r="J164" s="143"/>
    </row>
    <row r="165" spans="1:10" ht="11.25" customHeight="1" x14ac:dyDescent="0.2">
      <c r="I165" s="143"/>
      <c r="J165" s="143"/>
    </row>
    <row r="166" spans="1:10" ht="12" thickBot="1" x14ac:dyDescent="0.25">
      <c r="A166" s="2" t="s">
        <v>245</v>
      </c>
      <c r="I166" s="143"/>
      <c r="J166" s="143"/>
    </row>
    <row r="167" spans="1:10" ht="12" thickBot="1" x14ac:dyDescent="0.25">
      <c r="A167" s="122" t="s">
        <v>154</v>
      </c>
      <c r="B167" s="123" t="s">
        <v>155</v>
      </c>
      <c r="C167" s="123" t="s">
        <v>151</v>
      </c>
      <c r="D167" s="124" t="s">
        <v>156</v>
      </c>
      <c r="E167" s="124" t="s">
        <v>157</v>
      </c>
      <c r="F167" s="125" t="s">
        <v>158</v>
      </c>
      <c r="I167" s="143"/>
      <c r="J167" s="143"/>
    </row>
    <row r="168" spans="1:10" ht="12" thickBot="1" x14ac:dyDescent="0.25">
      <c r="A168" s="231" t="s">
        <v>220</v>
      </c>
      <c r="B168" s="126" t="s">
        <v>219</v>
      </c>
      <c r="C168" s="131">
        <f>C154</f>
        <v>0</v>
      </c>
      <c r="D168" s="285"/>
      <c r="E168" s="149">
        <f>C168*D168</f>
        <v>0</v>
      </c>
      <c r="I168" s="143"/>
      <c r="J168" s="143"/>
    </row>
    <row r="169" spans="1:10" ht="12" thickBot="1" x14ac:dyDescent="0.25">
      <c r="F169" s="156">
        <f>E168</f>
        <v>0</v>
      </c>
      <c r="I169" s="143"/>
      <c r="J169" s="143"/>
    </row>
    <row r="170" spans="1:10" ht="11.25" customHeight="1" x14ac:dyDescent="0.2">
      <c r="I170" s="143"/>
      <c r="J170" s="143"/>
    </row>
    <row r="171" spans="1:10" ht="12" thickBot="1" x14ac:dyDescent="0.25">
      <c r="A171" s="2" t="s">
        <v>246</v>
      </c>
      <c r="I171" s="143"/>
      <c r="J171" s="143"/>
    </row>
    <row r="172" spans="1:10" ht="12" thickBot="1" x14ac:dyDescent="0.25">
      <c r="A172" s="122" t="s">
        <v>154</v>
      </c>
      <c r="B172" s="123" t="s">
        <v>155</v>
      </c>
      <c r="C172" s="123" t="s">
        <v>151</v>
      </c>
      <c r="D172" s="124" t="s">
        <v>156</v>
      </c>
      <c r="E172" s="124" t="s">
        <v>157</v>
      </c>
      <c r="F172" s="125" t="s">
        <v>158</v>
      </c>
      <c r="I172" s="143"/>
      <c r="J172" s="143"/>
    </row>
    <row r="173" spans="1:10" x14ac:dyDescent="0.2">
      <c r="A173" s="252" t="s">
        <v>259</v>
      </c>
      <c r="B173" s="142" t="s">
        <v>5</v>
      </c>
      <c r="C173" s="278"/>
      <c r="D173" s="273"/>
      <c r="E173" s="150">
        <f>C173*D173</f>
        <v>0</v>
      </c>
      <c r="I173" s="143"/>
      <c r="J173" s="143"/>
    </row>
    <row r="174" spans="1:10" x14ac:dyDescent="0.2">
      <c r="A174" s="165" t="s">
        <v>221</v>
      </c>
      <c r="B174" s="142" t="s">
        <v>5</v>
      </c>
      <c r="C174" s="278"/>
      <c r="D174" s="247"/>
      <c r="E174" s="247"/>
      <c r="I174" s="143"/>
      <c r="J174" s="143"/>
    </row>
    <row r="175" spans="1:10" x14ac:dyDescent="0.2">
      <c r="A175" s="165" t="s">
        <v>222</v>
      </c>
      <c r="B175" s="142" t="s">
        <v>5</v>
      </c>
      <c r="C175" s="168">
        <f>C173*C174</f>
        <v>0</v>
      </c>
      <c r="D175" s="273"/>
      <c r="E175" s="150">
        <f>C175*D175</f>
        <v>0</v>
      </c>
      <c r="I175" s="143"/>
      <c r="J175" s="143"/>
    </row>
    <row r="176" spans="1:10" x14ac:dyDescent="0.2">
      <c r="A176" s="163" t="s">
        <v>260</v>
      </c>
      <c r="B176" s="230" t="s">
        <v>223</v>
      </c>
      <c r="C176" s="286"/>
      <c r="D176" s="151">
        <f>E173+E175</f>
        <v>0</v>
      </c>
      <c r="E176" s="151" t="str">
        <f>IFERROR(D176/C176,"-")</f>
        <v>-</v>
      </c>
      <c r="I176" s="143"/>
      <c r="J176" s="143"/>
    </row>
    <row r="177" spans="1:10" ht="12" thickBot="1" x14ac:dyDescent="0.25">
      <c r="A177" s="163" t="s">
        <v>224</v>
      </c>
      <c r="B177" s="230" t="s">
        <v>7</v>
      </c>
      <c r="C177" s="160">
        <f>B150</f>
        <v>0</v>
      </c>
      <c r="D177" s="151" t="str">
        <f>E176</f>
        <v>-</v>
      </c>
      <c r="E177" s="151">
        <f>IFERROR(C177*D177,0)</f>
        <v>0</v>
      </c>
      <c r="I177" s="143"/>
      <c r="J177" s="143"/>
    </row>
    <row r="178" spans="1:10" ht="12" thickBot="1" x14ac:dyDescent="0.25">
      <c r="F178" s="156">
        <f>E177</f>
        <v>0</v>
      </c>
      <c r="I178" s="143"/>
      <c r="J178" s="143"/>
    </row>
    <row r="179" spans="1:10" ht="11.25" customHeight="1" thickBot="1" x14ac:dyDescent="0.25">
      <c r="G179" s="2"/>
    </row>
    <row r="180" spans="1:10" ht="12" thickBot="1" x14ac:dyDescent="0.25">
      <c r="A180" s="133" t="s">
        <v>111</v>
      </c>
      <c r="B180" s="134"/>
      <c r="C180" s="134"/>
      <c r="D180" s="112"/>
      <c r="E180" s="135"/>
      <c r="F180" s="156" t="e">
        <f>+SUM(F105:F179)</f>
        <v>#DIV/0!</v>
      </c>
      <c r="G180" s="2"/>
    </row>
    <row r="181" spans="1:10" ht="11.25" customHeight="1" x14ac:dyDescent="0.2">
      <c r="G181" s="2"/>
    </row>
    <row r="182" spans="1:10" ht="12" thickBot="1" x14ac:dyDescent="0.25">
      <c r="A182" s="187" t="s">
        <v>162</v>
      </c>
      <c r="B182" s="120"/>
      <c r="C182" s="120"/>
      <c r="D182" s="119"/>
      <c r="E182" s="119"/>
      <c r="F182" s="146"/>
      <c r="G182" s="2"/>
    </row>
    <row r="183" spans="1:10" ht="11.25" customHeight="1" thickBot="1" x14ac:dyDescent="0.25">
      <c r="A183" s="192" t="s">
        <v>154</v>
      </c>
      <c r="B183" s="123" t="s">
        <v>155</v>
      </c>
      <c r="C183" s="123" t="s">
        <v>151</v>
      </c>
      <c r="D183" s="124" t="s">
        <v>156</v>
      </c>
      <c r="E183" s="124" t="s">
        <v>157</v>
      </c>
      <c r="F183" s="125" t="s">
        <v>158</v>
      </c>
      <c r="G183" s="2"/>
    </row>
    <row r="184" spans="1:10" x14ac:dyDescent="0.2">
      <c r="A184" s="163" t="s">
        <v>8</v>
      </c>
      <c r="B184" s="128" t="s">
        <v>5</v>
      </c>
      <c r="C184" s="274"/>
      <c r="D184" s="273"/>
      <c r="E184" s="152">
        <f>C184*D184</f>
        <v>0</v>
      </c>
      <c r="F184" s="147"/>
      <c r="G184" s="2"/>
    </row>
    <row r="185" spans="1:10" ht="12" thickBot="1" x14ac:dyDescent="0.25">
      <c r="A185" s="163" t="s">
        <v>178</v>
      </c>
      <c r="B185" s="128" t="s">
        <v>5</v>
      </c>
      <c r="C185" s="274"/>
      <c r="D185" s="273"/>
      <c r="E185" s="152">
        <f>C185*D185</f>
        <v>0</v>
      </c>
      <c r="F185" s="147"/>
      <c r="G185" s="2"/>
    </row>
    <row r="186" spans="1:10" ht="12" thickBot="1" x14ac:dyDescent="0.25">
      <c r="A186" s="120"/>
      <c r="B186" s="120"/>
      <c r="C186" s="120"/>
      <c r="D186" s="120"/>
      <c r="E186" s="119"/>
      <c r="F186" s="156">
        <f>SUM(E184:E185)</f>
        <v>0</v>
      </c>
      <c r="G186" s="2"/>
    </row>
    <row r="187" spans="1:10" ht="11.25" customHeight="1" thickBot="1" x14ac:dyDescent="0.25">
      <c r="G187" s="2"/>
    </row>
    <row r="188" spans="1:10" ht="12" thickBot="1" x14ac:dyDescent="0.25">
      <c r="A188" s="133" t="s">
        <v>112</v>
      </c>
      <c r="B188" s="134"/>
      <c r="C188" s="134"/>
      <c r="D188" s="112"/>
      <c r="E188" s="135"/>
      <c r="F188" s="141">
        <f>+F186</f>
        <v>0</v>
      </c>
      <c r="G188" s="2"/>
    </row>
    <row r="189" spans="1:10" ht="11.25" customHeight="1" thickBot="1" x14ac:dyDescent="0.25"/>
    <row r="190" spans="1:10" ht="17.25" customHeight="1" thickBot="1" x14ac:dyDescent="0.25">
      <c r="A190" s="133" t="s">
        <v>113</v>
      </c>
      <c r="B190" s="138"/>
      <c r="C190" s="138"/>
      <c r="D190" s="139"/>
      <c r="E190" s="140"/>
      <c r="F190" s="154" t="e">
        <f>+F82+F99+F180+F188</f>
        <v>#DIV/0!</v>
      </c>
      <c r="G190" s="2"/>
    </row>
    <row r="191" spans="1:10" ht="11.25" customHeight="1" x14ac:dyDescent="0.2"/>
    <row r="192" spans="1:10" ht="12" thickBot="1" x14ac:dyDescent="0.25">
      <c r="A192" s="69" t="s">
        <v>237</v>
      </c>
    </row>
    <row r="193" spans="1:8" ht="12" thickBot="1" x14ac:dyDescent="0.25">
      <c r="A193" s="122" t="s">
        <v>154</v>
      </c>
      <c r="B193" s="123" t="s">
        <v>155</v>
      </c>
      <c r="C193" s="123" t="s">
        <v>151</v>
      </c>
      <c r="D193" s="124" t="s">
        <v>156</v>
      </c>
      <c r="E193" s="124" t="s">
        <v>157</v>
      </c>
      <c r="F193" s="125" t="s">
        <v>158</v>
      </c>
    </row>
    <row r="194" spans="1:8" ht="12" thickBot="1" x14ac:dyDescent="0.25">
      <c r="A194" s="165" t="s">
        <v>11</v>
      </c>
      <c r="B194" s="126" t="s">
        <v>0</v>
      </c>
      <c r="C194" s="266">
        <f>'4.BDI'!C20*100</f>
        <v>0</v>
      </c>
      <c r="D194" s="149" t="e">
        <f>+F190</f>
        <v>#DIV/0!</v>
      </c>
      <c r="E194" s="149" t="e">
        <f>C194*D194/100</f>
        <v>#DIV/0!</v>
      </c>
      <c r="G194" s="2"/>
      <c r="H194" s="175"/>
    </row>
    <row r="195" spans="1:8" ht="12" thickBot="1" x14ac:dyDescent="0.25">
      <c r="F195" s="156" t="e">
        <f>+E194</f>
        <v>#DIV/0!</v>
      </c>
      <c r="G195" s="2"/>
    </row>
    <row r="196" spans="1:8" ht="11.25" customHeight="1" thickBot="1" x14ac:dyDescent="0.25"/>
    <row r="197" spans="1:8" ht="12" thickBot="1" x14ac:dyDescent="0.25">
      <c r="A197" s="133" t="s">
        <v>119</v>
      </c>
      <c r="B197" s="138"/>
      <c r="C197" s="138"/>
      <c r="D197" s="139"/>
      <c r="E197" s="140"/>
      <c r="F197" s="154" t="e">
        <f>F195</f>
        <v>#DIV/0!</v>
      </c>
      <c r="G197" s="2"/>
    </row>
    <row r="198" spans="1:8" ht="11.25" customHeight="1" thickBot="1" x14ac:dyDescent="0.25"/>
    <row r="199" spans="1:8" ht="12" thickBot="1" x14ac:dyDescent="0.25">
      <c r="A199" s="133" t="s">
        <v>175</v>
      </c>
      <c r="B199" s="138"/>
      <c r="C199" s="138"/>
      <c r="D199" s="139"/>
      <c r="E199" s="140"/>
      <c r="F199" s="154" t="e">
        <f>F190+F197</f>
        <v>#DIV/0!</v>
      </c>
      <c r="G199" s="2"/>
    </row>
    <row r="200" spans="1:8" ht="12.6" customHeight="1" thickBot="1" x14ac:dyDescent="0.25">
      <c r="A200" s="120"/>
      <c r="B200" s="120"/>
      <c r="C200" s="120"/>
      <c r="D200" s="119"/>
      <c r="E200" s="119"/>
      <c r="F200" s="119"/>
    </row>
    <row r="201" spans="1:8" ht="12.6" customHeight="1" thickBot="1" x14ac:dyDescent="0.25">
      <c r="A201" s="133" t="s">
        <v>174</v>
      </c>
      <c r="B201" s="138"/>
      <c r="C201" s="138"/>
      <c r="D201" s="139"/>
      <c r="E201" s="140"/>
      <c r="F201" s="154" t="e">
        <f>F199*0.005</f>
        <v>#DIV/0!</v>
      </c>
    </row>
    <row r="202" spans="1:8" ht="12.6" customHeight="1" thickBot="1" x14ac:dyDescent="0.25">
      <c r="A202" s="120"/>
      <c r="B202" s="3"/>
      <c r="C202" s="3"/>
      <c r="D202" s="115"/>
      <c r="E202" s="115"/>
      <c r="F202" s="155"/>
    </row>
    <row r="203" spans="1:8" ht="12.6" customHeight="1" thickBot="1" x14ac:dyDescent="0.25">
      <c r="A203" s="133" t="s">
        <v>176</v>
      </c>
      <c r="B203" s="138"/>
      <c r="C203" s="138"/>
      <c r="D203" s="139"/>
      <c r="E203" s="140"/>
      <c r="F203" s="154" t="e">
        <f>F199+F201</f>
        <v>#DIV/0!</v>
      </c>
    </row>
    <row r="204" spans="1:8" ht="12.6" customHeight="1" x14ac:dyDescent="0.2">
      <c r="A204" s="120"/>
      <c r="B204" s="3"/>
      <c r="C204" s="3"/>
      <c r="D204" s="115"/>
      <c r="E204" s="115"/>
      <c r="F204" s="155"/>
    </row>
    <row r="205" spans="1:8" ht="12.6" customHeight="1" x14ac:dyDescent="0.2">
      <c r="A205" s="166" t="s">
        <v>225</v>
      </c>
      <c r="B205" s="120"/>
      <c r="C205" s="120"/>
      <c r="D205" s="101">
        <v>278</v>
      </c>
      <c r="E205" s="115" t="s">
        <v>163</v>
      </c>
      <c r="F205" s="119"/>
    </row>
    <row r="206" spans="1:8" ht="12.6" customHeight="1" thickBot="1" x14ac:dyDescent="0.25">
      <c r="A206" s="120"/>
      <c r="B206" s="120"/>
      <c r="C206" s="120"/>
      <c r="D206" s="119"/>
      <c r="E206" s="119"/>
      <c r="F206" s="119"/>
    </row>
    <row r="207" spans="1:8" ht="12.6" customHeight="1" thickBot="1" x14ac:dyDescent="0.25">
      <c r="A207" s="133" t="s">
        <v>226</v>
      </c>
      <c r="B207" s="138"/>
      <c r="C207" s="138"/>
      <c r="D207" s="139"/>
      <c r="E207" s="140"/>
      <c r="F207" s="191" t="str">
        <f>IFERROR(F203/D205,"-")</f>
        <v>-</v>
      </c>
      <c r="G207" s="2"/>
    </row>
    <row r="208" spans="1:8" ht="9.75" customHeight="1" x14ac:dyDescent="0.2">
      <c r="A208" s="109"/>
      <c r="B208" s="7"/>
      <c r="C208" s="7"/>
    </row>
    <row r="238" spans="4:7" ht="9" customHeight="1" x14ac:dyDescent="0.2">
      <c r="D238" s="2"/>
      <c r="E238" s="2"/>
      <c r="F238" s="2"/>
      <c r="G238" s="2"/>
    </row>
  </sheetData>
  <mergeCells count="15">
    <mergeCell ref="A13:F13"/>
    <mergeCell ref="A56:D56"/>
    <mergeCell ref="A34:C34"/>
    <mergeCell ref="A53:D53"/>
    <mergeCell ref="A29:F29"/>
    <mergeCell ref="A52:E52"/>
    <mergeCell ref="A7:F7"/>
    <mergeCell ref="A11:F11"/>
    <mergeCell ref="A12:F12"/>
    <mergeCell ref="A9:F9"/>
    <mergeCell ref="A1:F1"/>
    <mergeCell ref="A2:F2"/>
    <mergeCell ref="A3:F3"/>
    <mergeCell ref="A5:F5"/>
    <mergeCell ref="A6:F6"/>
  </mergeCells>
  <phoneticPr fontId="6" type="noConversion"/>
  <pageMargins left="0.9055118110236221" right="0.51181102362204722" top="0.74803149606299213" bottom="0.74803149606299213" header="0.31496062992125984" footer="0.31496062992125984"/>
  <pageSetup paperSize="9" scale="66" fitToHeight="0" orientation="portrait" horizontalDpi="360" verticalDpi="360" r:id="rId1"/>
  <headerFooter alignWithMargins="0">
    <oddFooter>&amp;R&amp;P de &amp;N</oddFooter>
  </headerFooter>
  <rowBreaks count="2" manualBreakCount="2">
    <brk id="61" max="5" man="1"/>
    <brk id="100" max="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6"/>
  <sheetViews>
    <sheetView showGridLines="0" workbookViewId="0">
      <selection activeCell="A3" sqref="A3:XFD3"/>
    </sheetView>
  </sheetViews>
  <sheetFormatPr defaultRowHeight="11.25" x14ac:dyDescent="0.2"/>
  <cols>
    <col min="1" max="1" width="13.5703125" style="6" customWidth="1"/>
    <col min="2" max="2" width="39.5703125" style="6" bestFit="1" customWidth="1"/>
    <col min="3" max="3" width="14.5703125" style="6" customWidth="1"/>
    <col min="4" max="4" width="17.85546875" style="23" customWidth="1"/>
    <col min="5" max="10" width="9.140625" style="6"/>
    <col min="11" max="11" width="11" style="6" bestFit="1" customWidth="1"/>
    <col min="12" max="16384" width="9.140625" style="6"/>
  </cols>
  <sheetData>
    <row r="1" spans="1:12" ht="12" x14ac:dyDescent="0.2">
      <c r="A1" s="177" t="s">
        <v>139</v>
      </c>
    </row>
    <row r="2" spans="1:12" ht="12" x14ac:dyDescent="0.2">
      <c r="A2" s="178" t="s">
        <v>166</v>
      </c>
    </row>
    <row r="3" spans="1:12" ht="12" x14ac:dyDescent="0.2">
      <c r="A3" s="262" t="s">
        <v>261</v>
      </c>
    </row>
    <row r="4" spans="1:12" ht="12" thickBot="1" x14ac:dyDescent="0.25"/>
    <row r="5" spans="1:12" ht="12" thickBot="1" x14ac:dyDescent="0.25">
      <c r="A5" s="310" t="s">
        <v>116</v>
      </c>
      <c r="B5" s="311"/>
      <c r="C5" s="312"/>
      <c r="D5" s="69"/>
      <c r="E5" s="69"/>
      <c r="F5" s="69"/>
    </row>
    <row r="6" spans="1:12" x14ac:dyDescent="0.2">
      <c r="A6" s="204" t="s">
        <v>52</v>
      </c>
      <c r="B6" s="205" t="s">
        <v>53</v>
      </c>
      <c r="C6" s="206" t="s">
        <v>54</v>
      </c>
      <c r="D6" s="72"/>
    </row>
    <row r="7" spans="1:12" x14ac:dyDescent="0.2">
      <c r="A7" s="70" t="s">
        <v>55</v>
      </c>
      <c r="B7" s="71" t="s">
        <v>12</v>
      </c>
      <c r="C7" s="73">
        <v>0.2</v>
      </c>
      <c r="D7" s="72"/>
      <c r="F7" s="23"/>
      <c r="G7" s="23"/>
      <c r="H7" s="23"/>
      <c r="I7" s="23"/>
      <c r="J7" s="23"/>
      <c r="K7" s="23"/>
      <c r="L7" s="23"/>
    </row>
    <row r="8" spans="1:12" x14ac:dyDescent="0.2">
      <c r="A8" s="70" t="s">
        <v>56</v>
      </c>
      <c r="B8" s="71" t="s">
        <v>57</v>
      </c>
      <c r="C8" s="73">
        <v>1.4999999999999999E-2</v>
      </c>
      <c r="D8" s="72"/>
      <c r="F8" s="23"/>
      <c r="G8" s="23"/>
      <c r="H8" s="23"/>
      <c r="I8" s="23"/>
      <c r="J8" s="23"/>
      <c r="K8" s="23"/>
      <c r="L8" s="23"/>
    </row>
    <row r="9" spans="1:12" x14ac:dyDescent="0.2">
      <c r="A9" s="70" t="s">
        <v>58</v>
      </c>
      <c r="B9" s="71" t="s">
        <v>59</v>
      </c>
      <c r="C9" s="73">
        <v>0.01</v>
      </c>
      <c r="D9" s="72"/>
      <c r="F9" s="23"/>
      <c r="G9" s="23"/>
      <c r="H9" s="23"/>
      <c r="I9" s="23"/>
      <c r="J9" s="23"/>
      <c r="K9" s="23"/>
      <c r="L9" s="23"/>
    </row>
    <row r="10" spans="1:12" x14ac:dyDescent="0.2">
      <c r="A10" s="70" t="s">
        <v>60</v>
      </c>
      <c r="B10" s="71" t="s">
        <v>61</v>
      </c>
      <c r="C10" s="73">
        <v>2E-3</v>
      </c>
      <c r="D10" s="72"/>
      <c r="F10" s="23"/>
      <c r="G10" s="23"/>
      <c r="H10" s="23"/>
      <c r="I10" s="23"/>
      <c r="J10" s="23"/>
      <c r="K10" s="23"/>
      <c r="L10" s="23"/>
    </row>
    <row r="11" spans="1:12" x14ac:dyDescent="0.2">
      <c r="A11" s="70" t="s">
        <v>62</v>
      </c>
      <c r="B11" s="71" t="s">
        <v>63</v>
      </c>
      <c r="C11" s="73">
        <v>6.0000000000000001E-3</v>
      </c>
      <c r="D11" s="72"/>
      <c r="F11" s="23"/>
      <c r="G11" s="23"/>
      <c r="H11" s="23"/>
      <c r="I11" s="23"/>
      <c r="J11" s="23"/>
      <c r="K11" s="23"/>
      <c r="L11" s="23"/>
    </row>
    <row r="12" spans="1:12" x14ac:dyDescent="0.2">
      <c r="A12" s="70" t="s">
        <v>64</v>
      </c>
      <c r="B12" s="71" t="s">
        <v>65</v>
      </c>
      <c r="C12" s="73">
        <v>2.5000000000000001E-2</v>
      </c>
      <c r="D12" s="72"/>
      <c r="F12" s="23"/>
      <c r="G12" s="23"/>
      <c r="H12" s="23"/>
      <c r="I12" s="23"/>
      <c r="J12" s="23"/>
      <c r="K12" s="23"/>
      <c r="L12" s="23"/>
    </row>
    <row r="13" spans="1:12" x14ac:dyDescent="0.2">
      <c r="A13" s="70" t="s">
        <v>66</v>
      </c>
      <c r="B13" s="71" t="s">
        <v>67</v>
      </c>
      <c r="C13" s="73">
        <v>0.03</v>
      </c>
      <c r="D13" s="72"/>
      <c r="F13" s="23"/>
      <c r="G13" s="23"/>
      <c r="H13" s="23"/>
      <c r="I13" s="23"/>
      <c r="J13" s="23"/>
      <c r="K13" s="23"/>
      <c r="L13" s="23"/>
    </row>
    <row r="14" spans="1:12" x14ac:dyDescent="0.2">
      <c r="A14" s="70" t="s">
        <v>68</v>
      </c>
      <c r="B14" s="71" t="s">
        <v>13</v>
      </c>
      <c r="C14" s="73">
        <v>0.08</v>
      </c>
      <c r="D14" s="74"/>
      <c r="F14" s="23"/>
      <c r="G14" s="23"/>
      <c r="H14" s="23"/>
      <c r="I14" s="23"/>
      <c r="J14" s="23"/>
      <c r="K14" s="23"/>
      <c r="L14" s="23"/>
    </row>
    <row r="15" spans="1:12" x14ac:dyDescent="0.2">
      <c r="A15" s="70" t="s">
        <v>69</v>
      </c>
      <c r="B15" s="75" t="s">
        <v>70</v>
      </c>
      <c r="C15" s="76">
        <f>SUM(C7:C14)</f>
        <v>0.36800000000000005</v>
      </c>
      <c r="D15" s="74"/>
      <c r="F15" s="23"/>
      <c r="G15" s="23"/>
      <c r="H15" s="23"/>
      <c r="I15" s="23"/>
      <c r="J15" s="23"/>
      <c r="K15" s="23"/>
      <c r="L15" s="23"/>
    </row>
    <row r="16" spans="1:12" x14ac:dyDescent="0.2">
      <c r="A16" s="77"/>
      <c r="B16" s="78"/>
      <c r="C16" s="79"/>
      <c r="D16" s="74"/>
      <c r="F16" s="23"/>
      <c r="G16" s="23"/>
      <c r="H16" s="23"/>
      <c r="I16" s="23"/>
      <c r="J16" s="23"/>
      <c r="K16" s="23"/>
      <c r="L16" s="23"/>
    </row>
    <row r="17" spans="1:12" x14ac:dyDescent="0.2">
      <c r="A17" s="70" t="s">
        <v>71</v>
      </c>
      <c r="B17" s="80" t="s">
        <v>72</v>
      </c>
      <c r="C17" s="181">
        <f>ROUND(IF('3.CAGED'!C29&gt;24,(1-12/'3.CAGED'!C29)*0.1111,0.1111-C26),4)</f>
        <v>6.1899999999999997E-2</v>
      </c>
      <c r="D17" s="74"/>
      <c r="F17" s="23"/>
      <c r="G17" s="23"/>
      <c r="H17" s="23"/>
      <c r="I17" s="23"/>
      <c r="J17" s="23"/>
      <c r="K17" s="23"/>
      <c r="L17" s="23"/>
    </row>
    <row r="18" spans="1:12" x14ac:dyDescent="0.2">
      <c r="A18" s="70" t="s">
        <v>73</v>
      </c>
      <c r="B18" s="80" t="s">
        <v>74</v>
      </c>
      <c r="C18" s="73">
        <f>ROUND('3.CAGED'!C33/'3.CAGED'!C30,4)</f>
        <v>8.3299999999999999E-2</v>
      </c>
      <c r="D18" s="74"/>
      <c r="F18" s="23"/>
      <c r="G18" s="23"/>
      <c r="H18" s="23"/>
      <c r="I18" s="23"/>
      <c r="J18" s="23"/>
      <c r="K18" s="23"/>
      <c r="L18" s="23"/>
    </row>
    <row r="19" spans="1:12" x14ac:dyDescent="0.2">
      <c r="A19" s="70" t="s">
        <v>110</v>
      </c>
      <c r="B19" s="80" t="s">
        <v>76</v>
      </c>
      <c r="C19" s="73">
        <v>5.9999999999999995E-4</v>
      </c>
      <c r="D19" s="74"/>
      <c r="F19" s="23"/>
      <c r="G19" s="23"/>
      <c r="H19" s="23"/>
      <c r="I19" s="23"/>
      <c r="J19" s="23"/>
      <c r="K19" s="23"/>
      <c r="L19" s="23"/>
    </row>
    <row r="20" spans="1:12" x14ac:dyDescent="0.2">
      <c r="A20" s="70" t="s">
        <v>75</v>
      </c>
      <c r="B20" s="80" t="s">
        <v>78</v>
      </c>
      <c r="C20" s="73">
        <v>8.2000000000000007E-3</v>
      </c>
      <c r="D20" s="74"/>
      <c r="F20" s="23"/>
      <c r="G20" s="23"/>
      <c r="H20" s="23"/>
      <c r="I20" s="23"/>
      <c r="J20" s="23"/>
      <c r="K20" s="23"/>
      <c r="L20" s="23"/>
    </row>
    <row r="21" spans="1:12" x14ac:dyDescent="0.2">
      <c r="A21" s="70" t="s">
        <v>77</v>
      </c>
      <c r="B21" s="80" t="s">
        <v>80</v>
      </c>
      <c r="C21" s="73">
        <v>3.0999999999999999E-3</v>
      </c>
      <c r="D21" s="74"/>
      <c r="F21" s="23"/>
      <c r="G21" s="23"/>
      <c r="H21" s="23"/>
      <c r="I21" s="23"/>
      <c r="J21" s="23"/>
      <c r="K21" s="23"/>
      <c r="L21" s="23"/>
    </row>
    <row r="22" spans="1:12" x14ac:dyDescent="0.2">
      <c r="A22" s="70" t="s">
        <v>79</v>
      </c>
      <c r="B22" s="80" t="s">
        <v>81</v>
      </c>
      <c r="C22" s="73">
        <v>1.66E-2</v>
      </c>
      <c r="D22" s="74"/>
      <c r="F22" s="23"/>
      <c r="G22" s="23"/>
      <c r="H22" s="23"/>
      <c r="I22" s="23"/>
      <c r="J22" s="23"/>
      <c r="K22" s="23"/>
      <c r="L22" s="23"/>
    </row>
    <row r="23" spans="1:12" x14ac:dyDescent="0.2">
      <c r="A23" s="70" t="s">
        <v>82</v>
      </c>
      <c r="B23" s="75" t="s">
        <v>83</v>
      </c>
      <c r="C23" s="182">
        <f>SUM(C17:C22)</f>
        <v>0.17369999999999999</v>
      </c>
      <c r="D23" s="74"/>
      <c r="F23" s="23"/>
      <c r="G23" s="23"/>
      <c r="H23" s="23"/>
      <c r="I23" s="23"/>
      <c r="J23" s="23"/>
      <c r="K23" s="23"/>
      <c r="L23" s="23"/>
    </row>
    <row r="24" spans="1:12" x14ac:dyDescent="0.2">
      <c r="A24" s="77"/>
      <c r="B24" s="78"/>
      <c r="C24" s="79"/>
      <c r="D24" s="74"/>
      <c r="F24" s="23"/>
      <c r="G24" s="23"/>
      <c r="H24" s="23"/>
      <c r="I24" s="23"/>
      <c r="J24" s="23"/>
      <c r="K24" s="23"/>
      <c r="L24" s="23"/>
    </row>
    <row r="25" spans="1:12" x14ac:dyDescent="0.2">
      <c r="A25" s="70" t="s">
        <v>84</v>
      </c>
      <c r="B25" s="71" t="s">
        <v>85</v>
      </c>
      <c r="C25" s="181">
        <f>ROUND(('3.CAGED'!C34) *'3.CAGED'!C27/'3.CAGED'!C30,4)</f>
        <v>2.5600000000000001E-2</v>
      </c>
      <c r="D25" s="74"/>
      <c r="E25" s="81"/>
      <c r="F25" s="23"/>
      <c r="G25" s="23"/>
      <c r="H25" s="23"/>
      <c r="I25" s="23"/>
      <c r="J25" s="23"/>
      <c r="K25" s="23"/>
      <c r="L25" s="23"/>
    </row>
    <row r="26" spans="1:12" x14ac:dyDescent="0.2">
      <c r="A26" s="70" t="s">
        <v>109</v>
      </c>
      <c r="B26" s="71" t="s">
        <v>87</v>
      </c>
      <c r="C26" s="181">
        <f>ROUND(IF('3.CAGED'!C29&gt;12,12/'3.CAGED'!C29*0.1111,0.1111),4)</f>
        <v>4.9200000000000001E-2</v>
      </c>
      <c r="D26" s="74"/>
      <c r="F26" s="23"/>
      <c r="G26" s="23"/>
      <c r="H26" s="82"/>
      <c r="I26" s="23"/>
      <c r="J26" s="23"/>
      <c r="K26" s="23"/>
      <c r="L26" s="23"/>
    </row>
    <row r="27" spans="1:12" x14ac:dyDescent="0.2">
      <c r="A27" s="70" t="s">
        <v>86</v>
      </c>
      <c r="B27" s="71" t="s">
        <v>89</v>
      </c>
      <c r="C27" s="181">
        <f>C25*C26</f>
        <v>1.2595200000000001E-3</v>
      </c>
      <c r="D27" s="74"/>
      <c r="E27" s="81"/>
      <c r="F27" s="23"/>
      <c r="G27" s="23"/>
      <c r="H27" s="23"/>
      <c r="I27" s="23"/>
      <c r="J27" s="23"/>
      <c r="K27" s="23"/>
      <c r="L27" s="23"/>
    </row>
    <row r="28" spans="1:12" x14ac:dyDescent="0.2">
      <c r="A28" s="70" t="s">
        <v>88</v>
      </c>
      <c r="B28" s="71" t="s">
        <v>91</v>
      </c>
      <c r="C28" s="181">
        <f>ROUND(('3.CAGED'!C30+'3.CAGED'!C31+'3.CAGED'!C33)/'3.CAGED'!C28*'3.CAGED'!C35*'3.CAGED'!C36*'3.CAGED'!C27/'3.CAGED'!C30,4)</f>
        <v>2.0500000000000001E-2</v>
      </c>
      <c r="D28" s="74"/>
      <c r="F28" s="23"/>
      <c r="G28" s="83"/>
      <c r="H28" s="23"/>
      <c r="I28" s="23"/>
      <c r="J28" s="23"/>
      <c r="K28" s="23"/>
      <c r="L28" s="23"/>
    </row>
    <row r="29" spans="1:12" x14ac:dyDescent="0.2">
      <c r="A29" s="70" t="s">
        <v>90</v>
      </c>
      <c r="B29" s="71" t="s">
        <v>92</v>
      </c>
      <c r="C29" s="181">
        <f>ROUND(('3.CAGED'!C32/'3.CAGED'!C30)*'3.CAGED'!C27/12,4)</f>
        <v>1.8E-3</v>
      </c>
      <c r="D29" s="74"/>
      <c r="F29" s="23"/>
      <c r="G29" s="23"/>
      <c r="H29" s="23"/>
      <c r="I29" s="23"/>
      <c r="J29" s="23"/>
      <c r="K29" s="23"/>
      <c r="L29" s="23"/>
    </row>
    <row r="30" spans="1:12" x14ac:dyDescent="0.2">
      <c r="A30" s="70" t="s">
        <v>93</v>
      </c>
      <c r="B30" s="75" t="s">
        <v>94</v>
      </c>
      <c r="C30" s="182">
        <f>SUM(C25:C29)</f>
        <v>9.8359520000000006E-2</v>
      </c>
      <c r="D30" s="74"/>
      <c r="F30" s="23"/>
      <c r="G30" s="23"/>
      <c r="H30" s="23"/>
      <c r="I30" s="23"/>
      <c r="J30" s="23"/>
      <c r="K30" s="23"/>
      <c r="L30" s="23"/>
    </row>
    <row r="31" spans="1:12" x14ac:dyDescent="0.2">
      <c r="A31" s="77"/>
      <c r="B31" s="78"/>
      <c r="C31" s="79"/>
      <c r="D31" s="74"/>
      <c r="F31" s="23"/>
      <c r="G31" s="23"/>
      <c r="H31" s="23"/>
      <c r="I31" s="23"/>
      <c r="J31" s="23"/>
      <c r="K31" s="23"/>
      <c r="L31" s="23"/>
    </row>
    <row r="32" spans="1:12" x14ac:dyDescent="0.2">
      <c r="A32" s="70" t="s">
        <v>95</v>
      </c>
      <c r="B32" s="71" t="s">
        <v>96</v>
      </c>
      <c r="C32" s="181">
        <f>ROUND(C15*C23,4)</f>
        <v>6.3899999999999998E-2</v>
      </c>
      <c r="D32" s="74"/>
      <c r="F32" s="23"/>
      <c r="G32" s="23"/>
      <c r="H32" s="23"/>
      <c r="I32" s="23"/>
      <c r="J32" s="23"/>
      <c r="K32" s="23"/>
      <c r="L32" s="23"/>
    </row>
    <row r="33" spans="1:12" x14ac:dyDescent="0.2">
      <c r="A33" s="70" t="s">
        <v>97</v>
      </c>
      <c r="B33" s="84" t="s">
        <v>129</v>
      </c>
      <c r="C33" s="181">
        <f>ROUND((C25*C14),4)</f>
        <v>2E-3</v>
      </c>
      <c r="D33" s="74"/>
      <c r="F33" s="23"/>
      <c r="G33" s="23"/>
      <c r="H33" s="23"/>
      <c r="I33" s="23"/>
      <c r="J33" s="23"/>
      <c r="K33" s="23"/>
      <c r="L33" s="23"/>
    </row>
    <row r="34" spans="1:12" x14ac:dyDescent="0.2">
      <c r="A34" s="70" t="s">
        <v>98</v>
      </c>
      <c r="B34" s="75" t="s">
        <v>99</v>
      </c>
      <c r="C34" s="182">
        <f>SUM(C32:C33)</f>
        <v>6.59E-2</v>
      </c>
      <c r="D34" s="74"/>
      <c r="F34" s="23"/>
      <c r="G34" s="23"/>
      <c r="H34" s="23"/>
      <c r="I34" s="23"/>
      <c r="J34" s="23"/>
      <c r="K34" s="23"/>
      <c r="L34" s="23"/>
    </row>
    <row r="35" spans="1:12" ht="12" thickBot="1" x14ac:dyDescent="0.25">
      <c r="A35" s="85"/>
      <c r="B35" s="86" t="s">
        <v>100</v>
      </c>
      <c r="C35" s="87">
        <f>C34+C30+C23+C15</f>
        <v>0.70595951999999995</v>
      </c>
      <c r="D35" s="74"/>
      <c r="F35" s="23"/>
      <c r="G35" s="23"/>
      <c r="H35" s="23"/>
      <c r="I35" s="23"/>
      <c r="J35" s="23"/>
      <c r="K35" s="23"/>
      <c r="L35" s="23"/>
    </row>
    <row r="36" spans="1:12" x14ac:dyDescent="0.2">
      <c r="A36" s="74"/>
      <c r="B36" s="88"/>
      <c r="C36" s="89"/>
      <c r="D36" s="90"/>
      <c r="F36" s="23"/>
      <c r="G36" s="23"/>
      <c r="H36" s="23"/>
      <c r="I36" s="23"/>
      <c r="J36" s="23"/>
      <c r="K36" s="23"/>
      <c r="L36" s="23"/>
    </row>
    <row r="37" spans="1:12" x14ac:dyDescent="0.2">
      <c r="A37" s="74"/>
      <c r="B37" s="74"/>
      <c r="C37" s="91"/>
      <c r="D37" s="90"/>
      <c r="F37" s="23"/>
      <c r="G37" s="23"/>
      <c r="H37" s="23"/>
      <c r="I37" s="23"/>
      <c r="J37" s="23"/>
      <c r="K37" s="23"/>
      <c r="L37" s="23"/>
    </row>
    <row r="38" spans="1:12" x14ac:dyDescent="0.2">
      <c r="A38" s="72"/>
      <c r="B38" s="72"/>
      <c r="C38" s="92"/>
      <c r="D38" s="72"/>
      <c r="F38" s="23"/>
      <c r="G38" s="23"/>
      <c r="H38" s="23"/>
      <c r="I38" s="23"/>
      <c r="J38" s="23"/>
      <c r="K38" s="23"/>
      <c r="L38" s="23"/>
    </row>
    <row r="39" spans="1:12" x14ac:dyDescent="0.2">
      <c r="A39" s="72"/>
      <c r="B39" s="72"/>
      <c r="C39" s="92"/>
      <c r="D39" s="72"/>
      <c r="F39" s="23"/>
      <c r="G39" s="23"/>
      <c r="H39" s="23"/>
      <c r="I39" s="23"/>
      <c r="J39" s="23"/>
      <c r="K39" s="23"/>
      <c r="L39" s="23"/>
    </row>
    <row r="40" spans="1:12" x14ac:dyDescent="0.2">
      <c r="A40" s="72"/>
      <c r="B40" s="72"/>
      <c r="C40" s="92"/>
      <c r="D40" s="72"/>
      <c r="F40" s="23"/>
      <c r="G40" s="23"/>
      <c r="H40" s="23"/>
      <c r="I40" s="23"/>
      <c r="J40" s="23"/>
      <c r="K40" s="23"/>
      <c r="L40" s="23"/>
    </row>
    <row r="41" spans="1:12" x14ac:dyDescent="0.2">
      <c r="A41" s="72"/>
      <c r="B41" s="93"/>
      <c r="C41" s="94"/>
      <c r="D41" s="72"/>
      <c r="F41" s="23"/>
      <c r="G41" s="23"/>
      <c r="H41" s="23"/>
      <c r="I41" s="23"/>
      <c r="J41" s="23"/>
      <c r="K41" s="23"/>
      <c r="L41" s="23"/>
    </row>
    <row r="42" spans="1:12" x14ac:dyDescent="0.2">
      <c r="A42" s="72"/>
      <c r="B42" s="93"/>
      <c r="C42" s="94"/>
      <c r="D42" s="72"/>
      <c r="E42" s="23"/>
      <c r="F42" s="23"/>
      <c r="G42" s="23"/>
      <c r="H42" s="23"/>
      <c r="I42" s="23"/>
      <c r="J42" s="23"/>
      <c r="K42" s="23"/>
      <c r="L42" s="23"/>
    </row>
    <row r="43" spans="1:12" x14ac:dyDescent="0.2">
      <c r="A43" s="95"/>
      <c r="B43" s="23"/>
      <c r="C43" s="23"/>
      <c r="E43" s="23"/>
      <c r="F43" s="23"/>
      <c r="G43" s="23"/>
      <c r="H43" s="23"/>
      <c r="I43" s="23"/>
      <c r="J43" s="23"/>
      <c r="K43" s="23"/>
      <c r="L43" s="23"/>
    </row>
    <row r="44" spans="1:12" x14ac:dyDescent="0.2">
      <c r="A44" s="96"/>
      <c r="B44" s="97"/>
      <c r="C44" s="97"/>
      <c r="E44" s="23"/>
      <c r="F44" s="23"/>
      <c r="G44" s="23"/>
      <c r="H44" s="23"/>
      <c r="I44" s="23"/>
      <c r="J44" s="23"/>
      <c r="K44" s="23"/>
      <c r="L44" s="23"/>
    </row>
    <row r="45" spans="1:12" x14ac:dyDescent="0.2">
      <c r="A45" s="72"/>
      <c r="B45" s="98"/>
      <c r="C45" s="97"/>
      <c r="E45" s="23"/>
      <c r="F45" s="23"/>
      <c r="G45" s="23"/>
      <c r="H45" s="23"/>
      <c r="I45" s="23"/>
      <c r="J45" s="23"/>
      <c r="K45" s="23"/>
      <c r="L45" s="23"/>
    </row>
    <row r="46" spans="1:12" x14ac:dyDescent="0.2">
      <c r="A46" s="72"/>
      <c r="B46" s="98"/>
      <c r="C46" s="72"/>
      <c r="E46" s="23"/>
      <c r="F46" s="23"/>
      <c r="G46" s="23"/>
      <c r="H46" s="23"/>
      <c r="I46" s="23"/>
      <c r="J46" s="23"/>
      <c r="K46" s="23"/>
      <c r="L46" s="23"/>
    </row>
    <row r="47" spans="1:12" x14ac:dyDescent="0.2">
      <c r="A47" s="72"/>
      <c r="B47" s="92"/>
      <c r="C47" s="97"/>
      <c r="E47" s="23"/>
      <c r="F47" s="23"/>
      <c r="G47" s="23"/>
      <c r="H47" s="23"/>
      <c r="I47" s="23"/>
      <c r="J47" s="23"/>
      <c r="K47" s="23"/>
      <c r="L47" s="23"/>
    </row>
    <row r="48" spans="1:12" x14ac:dyDescent="0.2">
      <c r="A48" s="72"/>
      <c r="B48" s="98"/>
      <c r="C48" s="72"/>
      <c r="E48" s="23"/>
      <c r="F48" s="23"/>
      <c r="G48" s="23"/>
      <c r="H48" s="23"/>
      <c r="I48" s="23"/>
      <c r="J48" s="23"/>
      <c r="K48" s="23"/>
      <c r="L48" s="23"/>
    </row>
    <row r="49" spans="1:12" x14ac:dyDescent="0.2">
      <c r="A49" s="72"/>
      <c r="B49" s="92"/>
      <c r="C49" s="97"/>
      <c r="E49" s="23"/>
      <c r="F49" s="23"/>
      <c r="G49" s="23"/>
      <c r="H49" s="23"/>
      <c r="I49" s="23"/>
      <c r="J49" s="23"/>
      <c r="K49" s="23"/>
      <c r="L49" s="23"/>
    </row>
    <row r="50" spans="1:12" x14ac:dyDescent="0.2">
      <c r="A50" s="72"/>
      <c r="B50" s="98"/>
      <c r="C50" s="72"/>
      <c r="E50" s="23"/>
      <c r="F50" s="23"/>
      <c r="G50" s="23"/>
      <c r="H50" s="23"/>
      <c r="I50" s="23"/>
      <c r="J50" s="23"/>
      <c r="K50" s="23"/>
      <c r="L50" s="23"/>
    </row>
    <row r="51" spans="1:12" x14ac:dyDescent="0.2">
      <c r="A51" s="72"/>
      <c r="B51" s="92"/>
      <c r="C51" s="97"/>
      <c r="E51" s="23"/>
      <c r="F51" s="23"/>
      <c r="G51" s="23"/>
      <c r="H51" s="23"/>
      <c r="I51" s="23"/>
      <c r="J51" s="23"/>
      <c r="K51" s="23"/>
      <c r="L51" s="23"/>
    </row>
    <row r="52" spans="1:12" x14ac:dyDescent="0.2">
      <c r="A52" s="72"/>
      <c r="B52" s="98"/>
      <c r="C52" s="72"/>
      <c r="E52" s="23"/>
      <c r="F52" s="23"/>
      <c r="G52" s="23"/>
      <c r="H52" s="23"/>
      <c r="I52" s="23"/>
      <c r="J52" s="23"/>
      <c r="K52" s="23"/>
      <c r="L52" s="23"/>
    </row>
    <row r="53" spans="1:12" x14ac:dyDescent="0.2">
      <c r="A53" s="72"/>
      <c r="B53" s="92"/>
      <c r="C53" s="97"/>
      <c r="E53" s="23"/>
      <c r="F53" s="23"/>
      <c r="G53" s="23"/>
      <c r="H53" s="23"/>
      <c r="I53" s="23"/>
      <c r="J53" s="23"/>
      <c r="K53" s="23"/>
      <c r="L53" s="23"/>
    </row>
    <row r="54" spans="1:12" x14ac:dyDescent="0.2">
      <c r="A54" s="95"/>
      <c r="B54" s="23"/>
      <c r="C54" s="23"/>
      <c r="E54" s="23"/>
      <c r="F54" s="23"/>
      <c r="G54" s="23"/>
      <c r="H54" s="23"/>
      <c r="I54" s="23"/>
      <c r="J54" s="23"/>
      <c r="K54" s="23"/>
      <c r="L54" s="23"/>
    </row>
    <row r="55" spans="1:12" x14ac:dyDescent="0.2">
      <c r="A55" s="23"/>
      <c r="B55" s="23"/>
      <c r="C55" s="23"/>
      <c r="E55" s="23"/>
      <c r="F55" s="23"/>
      <c r="G55" s="23"/>
      <c r="H55" s="23"/>
      <c r="I55" s="23"/>
      <c r="J55" s="23"/>
      <c r="K55" s="23"/>
      <c r="L55" s="23"/>
    </row>
    <row r="56" spans="1:12" x14ac:dyDescent="0.2">
      <c r="A56" s="23"/>
      <c r="B56" s="23"/>
      <c r="C56" s="23"/>
      <c r="E56" s="23"/>
      <c r="F56" s="23"/>
      <c r="G56" s="23"/>
      <c r="H56" s="23"/>
      <c r="I56" s="23"/>
      <c r="J56" s="23"/>
      <c r="K56" s="23"/>
      <c r="L56" s="23"/>
    </row>
    <row r="57" spans="1:12" x14ac:dyDescent="0.2">
      <c r="A57" s="99"/>
      <c r="B57" s="23"/>
      <c r="C57" s="23"/>
      <c r="E57" s="23"/>
      <c r="F57" s="23"/>
      <c r="G57" s="23"/>
      <c r="H57" s="23"/>
      <c r="I57" s="23"/>
      <c r="J57" s="23"/>
      <c r="K57" s="23"/>
      <c r="L57" s="23"/>
    </row>
    <row r="58" spans="1:12" x14ac:dyDescent="0.2">
      <c r="A58" s="23"/>
      <c r="B58" s="23"/>
      <c r="C58" s="23"/>
      <c r="E58" s="23"/>
    </row>
    <row r="59" spans="1:12" x14ac:dyDescent="0.2">
      <c r="A59" s="23"/>
      <c r="B59" s="23"/>
      <c r="C59" s="23"/>
      <c r="E59" s="23"/>
    </row>
    <row r="60" spans="1:12" x14ac:dyDescent="0.2">
      <c r="A60" s="23"/>
      <c r="B60" s="23"/>
      <c r="C60" s="23"/>
      <c r="E60" s="23"/>
    </row>
    <row r="61" spans="1:12" x14ac:dyDescent="0.2">
      <c r="A61" s="23"/>
      <c r="B61" s="23"/>
      <c r="C61" s="23"/>
      <c r="E61" s="23"/>
    </row>
    <row r="62" spans="1:12" x14ac:dyDescent="0.2">
      <c r="A62" s="23"/>
      <c r="B62" s="23"/>
      <c r="C62" s="23"/>
      <c r="E62" s="23"/>
    </row>
    <row r="63" spans="1:12" x14ac:dyDescent="0.2">
      <c r="A63" s="23"/>
      <c r="B63" s="23"/>
      <c r="C63" s="23"/>
      <c r="E63" s="23"/>
    </row>
    <row r="64" spans="1:12" x14ac:dyDescent="0.2">
      <c r="A64" s="23"/>
      <c r="B64" s="23"/>
      <c r="C64" s="23"/>
      <c r="E64" s="23"/>
    </row>
    <row r="65" spans="1:5" x14ac:dyDescent="0.2">
      <c r="A65" s="23"/>
      <c r="B65" s="23"/>
      <c r="C65" s="23"/>
      <c r="E65" s="23"/>
    </row>
    <row r="66" spans="1:5" x14ac:dyDescent="0.2">
      <c r="A66" s="23"/>
      <c r="B66" s="23"/>
      <c r="C66" s="23"/>
      <c r="E66" s="23"/>
    </row>
  </sheetData>
  <mergeCells count="1">
    <mergeCell ref="A5:C5"/>
  </mergeCells>
  <pageMargins left="0.90551181102362199" right="0.51181102362204722" top="0.74803149606299213" bottom="0.74803149606299213" header="0.31496062992125984" footer="0.31496062992125984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6"/>
  <sheetViews>
    <sheetView showGridLines="0" zoomScale="115" zoomScaleNormal="115" workbookViewId="0">
      <selection activeCell="A5" sqref="A5:XFD5"/>
    </sheetView>
  </sheetViews>
  <sheetFormatPr defaultRowHeight="11.25" x14ac:dyDescent="0.2"/>
  <cols>
    <col min="1" max="1" width="5.28515625" style="6" customWidth="1"/>
    <col min="2" max="2" width="67.140625" style="6" customWidth="1"/>
    <col min="3" max="3" width="13.7109375" style="6" customWidth="1"/>
    <col min="4" max="4" width="10.28515625" style="6" customWidth="1"/>
    <col min="5" max="5" width="13.7109375" style="6" customWidth="1"/>
    <col min="6" max="16384" width="9.140625" style="6"/>
  </cols>
  <sheetData>
    <row r="1" spans="1:7" x14ac:dyDescent="0.2">
      <c r="A1" s="8" t="s">
        <v>168</v>
      </c>
    </row>
    <row r="3" spans="1:7" x14ac:dyDescent="0.2">
      <c r="A3" s="8" t="s">
        <v>139</v>
      </c>
    </row>
    <row r="4" spans="1:7" x14ac:dyDescent="0.2">
      <c r="A4" s="179" t="s">
        <v>172</v>
      </c>
    </row>
    <row r="5" spans="1:7" x14ac:dyDescent="0.2">
      <c r="A5" s="287" t="s">
        <v>262</v>
      </c>
    </row>
    <row r="6" spans="1:7" x14ac:dyDescent="0.2">
      <c r="A6" s="180" t="s">
        <v>169</v>
      </c>
    </row>
    <row r="7" spans="1:7" ht="12" thickBot="1" x14ac:dyDescent="0.25"/>
    <row r="8" spans="1:7" ht="12" thickBot="1" x14ac:dyDescent="0.25">
      <c r="B8" s="313" t="s">
        <v>114</v>
      </c>
      <c r="C8" s="314"/>
      <c r="G8" s="23"/>
    </row>
    <row r="9" spans="1:7" x14ac:dyDescent="0.2">
      <c r="A9" s="23"/>
      <c r="B9" s="202" t="s">
        <v>108</v>
      </c>
      <c r="C9" s="203"/>
      <c r="G9" s="23"/>
    </row>
    <row r="10" spans="1:7" x14ac:dyDescent="0.2">
      <c r="A10" s="23"/>
      <c r="B10" s="51" t="s">
        <v>36</v>
      </c>
      <c r="C10" s="65">
        <v>2100</v>
      </c>
      <c r="G10" s="172"/>
    </row>
    <row r="11" spans="1:7" x14ac:dyDescent="0.2">
      <c r="A11" s="23"/>
      <c r="B11" s="52" t="s">
        <v>37</v>
      </c>
      <c r="C11" s="65">
        <v>2031</v>
      </c>
      <c r="G11" s="172"/>
    </row>
    <row r="12" spans="1:7" x14ac:dyDescent="0.2">
      <c r="A12" s="23"/>
      <c r="B12" s="9" t="s">
        <v>38</v>
      </c>
      <c r="C12" s="11">
        <v>44</v>
      </c>
      <c r="G12" s="173"/>
    </row>
    <row r="13" spans="1:7" x14ac:dyDescent="0.2">
      <c r="A13" s="23"/>
      <c r="B13" s="9" t="s">
        <v>39</v>
      </c>
      <c r="C13" s="11">
        <v>1192</v>
      </c>
      <c r="G13" s="173"/>
    </row>
    <row r="14" spans="1:7" x14ac:dyDescent="0.2">
      <c r="A14" s="23"/>
      <c r="B14" s="9" t="s">
        <v>40</v>
      </c>
      <c r="C14" s="11">
        <v>372</v>
      </c>
      <c r="G14" s="173"/>
    </row>
    <row r="15" spans="1:7" x14ac:dyDescent="0.2">
      <c r="A15" s="23"/>
      <c r="B15" s="9" t="s">
        <v>41</v>
      </c>
      <c r="C15" s="11">
        <v>22</v>
      </c>
      <c r="G15" s="173"/>
    </row>
    <row r="16" spans="1:7" x14ac:dyDescent="0.2">
      <c r="A16" s="23"/>
      <c r="B16" s="9" t="s">
        <v>42</v>
      </c>
      <c r="C16" s="11">
        <v>350</v>
      </c>
      <c r="G16" s="173"/>
    </row>
    <row r="17" spans="1:7" x14ac:dyDescent="0.2">
      <c r="A17" s="23"/>
      <c r="B17" s="9" t="s">
        <v>43</v>
      </c>
      <c r="C17" s="11">
        <v>1</v>
      </c>
      <c r="G17" s="173"/>
    </row>
    <row r="18" spans="1:7" x14ac:dyDescent="0.2">
      <c r="A18" s="23"/>
      <c r="B18" s="9" t="s">
        <v>44</v>
      </c>
      <c r="C18" s="11">
        <v>30</v>
      </c>
      <c r="G18" s="173"/>
    </row>
    <row r="19" spans="1:7" x14ac:dyDescent="0.2">
      <c r="A19" s="23"/>
      <c r="B19" s="53" t="s">
        <v>45</v>
      </c>
      <c r="C19" s="66">
        <v>0</v>
      </c>
      <c r="G19" s="173"/>
    </row>
    <row r="20" spans="1:7" x14ac:dyDescent="0.2">
      <c r="A20" s="23"/>
      <c r="B20" s="54" t="s">
        <v>132</v>
      </c>
      <c r="C20" s="66">
        <v>0</v>
      </c>
      <c r="G20" s="173"/>
    </row>
    <row r="21" spans="1:7" x14ac:dyDescent="0.2">
      <c r="A21" s="23" t="s">
        <v>46</v>
      </c>
      <c r="B21" s="50" t="s">
        <v>47</v>
      </c>
      <c r="C21" s="67"/>
      <c r="G21" s="173"/>
    </row>
    <row r="22" spans="1:7" x14ac:dyDescent="0.2">
      <c r="A22" s="23"/>
      <c r="B22" s="55" t="s">
        <v>133</v>
      </c>
      <c r="C22" s="68">
        <v>4625</v>
      </c>
      <c r="G22" s="173"/>
    </row>
    <row r="23" spans="1:7" x14ac:dyDescent="0.2">
      <c r="A23" s="23"/>
      <c r="B23" s="9" t="s">
        <v>134</v>
      </c>
      <c r="C23" s="11">
        <v>4694</v>
      </c>
      <c r="G23" s="173"/>
    </row>
    <row r="24" spans="1:7" x14ac:dyDescent="0.2">
      <c r="B24" s="9" t="s">
        <v>135</v>
      </c>
      <c r="C24" s="11">
        <f>C10-C11</f>
        <v>69</v>
      </c>
      <c r="G24" s="173"/>
    </row>
    <row r="25" spans="1:7" x14ac:dyDescent="0.2">
      <c r="B25" s="22"/>
      <c r="C25" s="56"/>
      <c r="G25" s="23"/>
    </row>
    <row r="26" spans="1:7" s="8" customFormat="1" x14ac:dyDescent="0.2">
      <c r="B26" s="51" t="s">
        <v>49</v>
      </c>
      <c r="C26" s="57">
        <f>MEDIAN(C22,C23)</f>
        <v>4659.5</v>
      </c>
    </row>
    <row r="27" spans="1:7" x14ac:dyDescent="0.2">
      <c r="B27" s="52" t="s">
        <v>130</v>
      </c>
      <c r="C27" s="58">
        <f>C13/C26</f>
        <v>0.25582144006867691</v>
      </c>
    </row>
    <row r="28" spans="1:7" x14ac:dyDescent="0.2">
      <c r="B28" s="52" t="s">
        <v>131</v>
      </c>
      <c r="C28" s="58">
        <f>MEDIAN(C10,C11)/C26</f>
        <v>0.44328790642772831</v>
      </c>
    </row>
    <row r="29" spans="1:7" s="8" customFormat="1" x14ac:dyDescent="0.2">
      <c r="B29" s="52" t="s">
        <v>124</v>
      </c>
      <c r="C29" s="59">
        <f>12/C28</f>
        <v>27.070442992011618</v>
      </c>
    </row>
    <row r="30" spans="1:7" x14ac:dyDescent="0.2">
      <c r="B30" s="52" t="s">
        <v>48</v>
      </c>
      <c r="C30" s="60">
        <v>360</v>
      </c>
    </row>
    <row r="31" spans="1:7" x14ac:dyDescent="0.2">
      <c r="B31" s="52" t="s">
        <v>120</v>
      </c>
      <c r="C31" s="60">
        <v>10</v>
      </c>
    </row>
    <row r="32" spans="1:7" x14ac:dyDescent="0.2">
      <c r="B32" s="51" t="s">
        <v>121</v>
      </c>
      <c r="C32" s="61">
        <v>30</v>
      </c>
    </row>
    <row r="33" spans="2:4" x14ac:dyDescent="0.2">
      <c r="B33" s="51" t="s">
        <v>122</v>
      </c>
      <c r="C33" s="61">
        <v>30</v>
      </c>
    </row>
    <row r="34" spans="2:4" s="8" customFormat="1" x14ac:dyDescent="0.2">
      <c r="B34" s="51" t="s">
        <v>51</v>
      </c>
      <c r="C34" s="61">
        <f>30+(3*TRUNC(1/C28))</f>
        <v>36</v>
      </c>
    </row>
    <row r="35" spans="2:4" s="8" customFormat="1" x14ac:dyDescent="0.2">
      <c r="B35" s="52" t="s">
        <v>13</v>
      </c>
      <c r="C35" s="62">
        <v>0.08</v>
      </c>
    </row>
    <row r="36" spans="2:4" s="8" customFormat="1" ht="12" thickBot="1" x14ac:dyDescent="0.25">
      <c r="B36" s="63" t="s">
        <v>50</v>
      </c>
      <c r="C36" s="64">
        <v>0.4</v>
      </c>
      <c r="D36" s="8" t="s">
        <v>170</v>
      </c>
    </row>
  </sheetData>
  <mergeCells count="1">
    <mergeCell ref="B8:C8"/>
  </mergeCells>
  <pageMargins left="0.9055118110236221" right="0.51181102362204722" top="0.74803149606299213" bottom="0.74803149606299213" header="0.31496062992125984" footer="0.31496062992125984"/>
  <pageSetup paperSize="9" scale="95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showGridLines="0" workbookViewId="0">
      <selection activeCell="A7" sqref="A7:XFD7"/>
    </sheetView>
  </sheetViews>
  <sheetFormatPr defaultRowHeight="11.25" x14ac:dyDescent="0.2"/>
  <cols>
    <col min="1" max="1" width="41.85546875" style="6" bestFit="1" customWidth="1"/>
    <col min="2" max="2" width="5.5703125" style="6" bestFit="1" customWidth="1"/>
    <col min="3" max="3" width="9.140625" style="6"/>
    <col min="4" max="4" width="9.7109375" style="6" bestFit="1" customWidth="1"/>
    <col min="5" max="5" width="8" style="49" bestFit="1" customWidth="1"/>
    <col min="6" max="6" width="9.7109375" style="6" bestFit="1" customWidth="1"/>
    <col min="7" max="16384" width="9.140625" style="6"/>
  </cols>
  <sheetData>
    <row r="1" spans="1:6" ht="12" x14ac:dyDescent="0.2">
      <c r="A1" s="177" t="s">
        <v>250</v>
      </c>
    </row>
    <row r="2" spans="1:6" ht="12" x14ac:dyDescent="0.2">
      <c r="A2" s="264" t="s">
        <v>263</v>
      </c>
    </row>
    <row r="3" spans="1:6" ht="12" x14ac:dyDescent="0.2">
      <c r="A3" s="265" t="s">
        <v>264</v>
      </c>
    </row>
    <row r="4" spans="1:6" ht="12" x14ac:dyDescent="0.2">
      <c r="A4" s="265"/>
    </row>
    <row r="5" spans="1:6" ht="12" x14ac:dyDescent="0.2">
      <c r="A5" s="262" t="s">
        <v>254</v>
      </c>
    </row>
    <row r="6" spans="1:6" ht="12" x14ac:dyDescent="0.2">
      <c r="A6" s="262" t="s">
        <v>255</v>
      </c>
    </row>
    <row r="7" spans="1:6" ht="12" thickBot="1" x14ac:dyDescent="0.25"/>
    <row r="8" spans="1:6" ht="12" thickBot="1" x14ac:dyDescent="0.25">
      <c r="A8" s="320" t="s">
        <v>115</v>
      </c>
      <c r="B8" s="321"/>
      <c r="C8" s="321"/>
      <c r="D8" s="321"/>
      <c r="E8" s="321"/>
      <c r="F8" s="322"/>
    </row>
    <row r="9" spans="1:6" ht="12" thickBot="1" x14ac:dyDescent="0.25">
      <c r="A9" s="17"/>
      <c r="B9" s="18"/>
      <c r="C9" s="18"/>
      <c r="D9" s="18"/>
      <c r="E9" s="18"/>
      <c r="F9" s="19"/>
    </row>
    <row r="10" spans="1:6" x14ac:dyDescent="0.2">
      <c r="A10" s="20"/>
      <c r="B10" s="21"/>
      <c r="C10" s="21"/>
      <c r="D10" s="317" t="s">
        <v>123</v>
      </c>
      <c r="E10" s="318"/>
      <c r="F10" s="319"/>
    </row>
    <row r="11" spans="1:6" ht="12" thickBot="1" x14ac:dyDescent="0.25">
      <c r="A11" s="22"/>
      <c r="B11" s="23"/>
      <c r="C11" s="23"/>
      <c r="D11" s="24" t="s">
        <v>101</v>
      </c>
      <c r="E11" s="25" t="s">
        <v>102</v>
      </c>
      <c r="F11" s="26" t="s">
        <v>103</v>
      </c>
    </row>
    <row r="12" spans="1:6" x14ac:dyDescent="0.2">
      <c r="A12" s="27" t="s">
        <v>17</v>
      </c>
      <c r="B12" s="28" t="s">
        <v>18</v>
      </c>
      <c r="C12" s="288"/>
      <c r="D12" s="29">
        <v>2.9700000000000001E-2</v>
      </c>
      <c r="E12" s="30">
        <v>5.0799999999999998E-2</v>
      </c>
      <c r="F12" s="31">
        <v>6.2700000000000006E-2</v>
      </c>
    </row>
    <row r="13" spans="1:6" x14ac:dyDescent="0.2">
      <c r="A13" s="32" t="s">
        <v>19</v>
      </c>
      <c r="B13" s="33" t="s">
        <v>20</v>
      </c>
      <c r="C13" s="289"/>
      <c r="D13" s="29">
        <f>0.3%+0.56%</f>
        <v>8.6E-3</v>
      </c>
      <c r="E13" s="30">
        <f>0.48%+0.85%</f>
        <v>1.3299999999999999E-2</v>
      </c>
      <c r="F13" s="31">
        <f>0.82%+0.89%</f>
        <v>1.7099999999999997E-2</v>
      </c>
    </row>
    <row r="14" spans="1:6" x14ac:dyDescent="0.2">
      <c r="A14" s="32" t="s">
        <v>21</v>
      </c>
      <c r="B14" s="33" t="s">
        <v>22</v>
      </c>
      <c r="C14" s="289"/>
      <c r="D14" s="29">
        <v>7.7799999999999994E-2</v>
      </c>
      <c r="E14" s="30">
        <v>0.1085</v>
      </c>
      <c r="F14" s="31">
        <v>0.13550000000000001</v>
      </c>
    </row>
    <row r="15" spans="1:6" x14ac:dyDescent="0.2">
      <c r="A15" s="32" t="s">
        <v>23</v>
      </c>
      <c r="B15" s="33" t="s">
        <v>24</v>
      </c>
      <c r="C15" s="188">
        <f>(1+E15)^(E16/252)-1</f>
        <v>0</v>
      </c>
      <c r="D15" s="29" t="s">
        <v>127</v>
      </c>
      <c r="E15" s="291"/>
      <c r="F15" s="34"/>
    </row>
    <row r="16" spans="1:6" x14ac:dyDescent="0.2">
      <c r="A16" s="32" t="s">
        <v>25</v>
      </c>
      <c r="B16" s="315" t="s">
        <v>26</v>
      </c>
      <c r="C16" s="289"/>
      <c r="D16" s="35" t="s">
        <v>104</v>
      </c>
      <c r="E16" s="292"/>
      <c r="F16" s="10"/>
    </row>
    <row r="17" spans="1:6" ht="12" thickBot="1" x14ac:dyDescent="0.25">
      <c r="A17" s="161" t="s">
        <v>27</v>
      </c>
      <c r="B17" s="316"/>
      <c r="C17" s="290"/>
      <c r="D17" s="9"/>
      <c r="E17" s="36"/>
      <c r="F17" s="10"/>
    </row>
    <row r="18" spans="1:6" x14ac:dyDescent="0.2">
      <c r="A18" s="37" t="s">
        <v>28</v>
      </c>
      <c r="B18" s="38"/>
      <c r="C18" s="39"/>
      <c r="D18" s="9"/>
      <c r="E18" s="36"/>
      <c r="F18" s="10"/>
    </row>
    <row r="19" spans="1:6" ht="12" thickBot="1" x14ac:dyDescent="0.25">
      <c r="A19" s="40" t="s">
        <v>29</v>
      </c>
      <c r="B19" s="41"/>
      <c r="C19" s="42"/>
      <c r="D19" s="9"/>
      <c r="E19" s="36"/>
      <c r="F19" s="10"/>
    </row>
    <row r="20" spans="1:6" ht="12" thickBot="1" x14ac:dyDescent="0.25">
      <c r="A20" s="43" t="s">
        <v>30</v>
      </c>
      <c r="B20" s="44"/>
      <c r="C20" s="45">
        <f>ROUND((((1+C12+C13)*(1+C14)*(1+C15))/(1-(C16+C17))-1),4)</f>
        <v>0</v>
      </c>
      <c r="D20" s="46">
        <v>0.21429999999999999</v>
      </c>
      <c r="E20" s="47">
        <v>0.2717</v>
      </c>
      <c r="F20" s="48">
        <v>0.3362</v>
      </c>
    </row>
  </sheetData>
  <mergeCells count="3">
    <mergeCell ref="B16:B17"/>
    <mergeCell ref="D10:F10"/>
    <mergeCell ref="A8:F8"/>
  </mergeCells>
  <pageMargins left="0.90551181102362199" right="0.51181102362204722" top="0.74803149606299213" bottom="0.74803149606299213" header="0.31496062992125984" footer="0.31496062992125984"/>
  <pageSetup paperSize="9" orientation="portrait" horizontalDpi="360" verticalDpi="36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0"/>
  <sheetViews>
    <sheetView showGridLines="0" workbookViewId="0">
      <selection sqref="A1:A2"/>
    </sheetView>
  </sheetViews>
  <sheetFormatPr defaultRowHeight="19.5" customHeight="1" x14ac:dyDescent="0.2"/>
  <cols>
    <col min="1" max="1" width="29.140625" style="6" bestFit="1" customWidth="1"/>
    <col min="2" max="2" width="20.85546875" style="6" customWidth="1"/>
    <col min="3" max="16384" width="9.140625" style="6"/>
  </cols>
  <sheetData>
    <row r="1" spans="1:2" ht="19.5" customHeight="1" x14ac:dyDescent="0.2">
      <c r="A1" s="177" t="s">
        <v>265</v>
      </c>
    </row>
    <row r="2" spans="1:2" ht="19.5" customHeight="1" x14ac:dyDescent="0.2">
      <c r="A2" s="262" t="s">
        <v>266</v>
      </c>
    </row>
    <row r="3" spans="1:2" ht="19.5" customHeight="1" thickBot="1" x14ac:dyDescent="0.25"/>
    <row r="4" spans="1:2" ht="19.5" customHeight="1" thickBot="1" x14ac:dyDescent="0.25">
      <c r="A4" s="320" t="s">
        <v>117</v>
      </c>
      <c r="B4" s="322"/>
    </row>
    <row r="5" spans="1:2" s="8" customFormat="1" ht="19.5" customHeight="1" x14ac:dyDescent="0.2">
      <c r="A5" s="198" t="s">
        <v>164</v>
      </c>
      <c r="B5" s="199" t="s">
        <v>128</v>
      </c>
    </row>
    <row r="6" spans="1:2" ht="19.5" customHeight="1" x14ac:dyDescent="0.2">
      <c r="A6" s="15">
        <v>1</v>
      </c>
      <c r="B6" s="200">
        <v>33.629999999999995</v>
      </c>
    </row>
    <row r="7" spans="1:2" ht="19.5" customHeight="1" x14ac:dyDescent="0.2">
      <c r="A7" s="15">
        <v>2</v>
      </c>
      <c r="B7" s="200">
        <v>43.13</v>
      </c>
    </row>
    <row r="8" spans="1:2" ht="19.5" customHeight="1" x14ac:dyDescent="0.2">
      <c r="A8" s="15">
        <v>3</v>
      </c>
      <c r="B8" s="200">
        <v>48.68</v>
      </c>
    </row>
    <row r="9" spans="1:2" ht="19.5" customHeight="1" x14ac:dyDescent="0.2">
      <c r="A9" s="15">
        <v>4</v>
      </c>
      <c r="B9" s="200">
        <v>52.62</v>
      </c>
    </row>
    <row r="10" spans="1:2" ht="19.5" customHeight="1" x14ac:dyDescent="0.2">
      <c r="A10" s="15">
        <v>5</v>
      </c>
      <c r="B10" s="200">
        <v>55.679999999999993</v>
      </c>
    </row>
    <row r="11" spans="1:2" ht="19.5" customHeight="1" x14ac:dyDescent="0.2">
      <c r="A11" s="15">
        <v>6</v>
      </c>
      <c r="B11" s="200">
        <v>58.18</v>
      </c>
    </row>
    <row r="12" spans="1:2" ht="19.5" customHeight="1" x14ac:dyDescent="0.2">
      <c r="A12" s="15">
        <v>7</v>
      </c>
      <c r="B12" s="200">
        <v>60.29</v>
      </c>
    </row>
    <row r="13" spans="1:2" ht="19.5" customHeight="1" x14ac:dyDescent="0.2">
      <c r="A13" s="15">
        <v>8</v>
      </c>
      <c r="B13" s="200">
        <v>62.12</v>
      </c>
    </row>
    <row r="14" spans="1:2" ht="19.5" customHeight="1" x14ac:dyDescent="0.2">
      <c r="A14" s="15">
        <v>9</v>
      </c>
      <c r="B14" s="200">
        <v>63.73</v>
      </c>
    </row>
    <row r="15" spans="1:2" ht="19.5" customHeight="1" x14ac:dyDescent="0.2">
      <c r="A15" s="15">
        <v>10</v>
      </c>
      <c r="B15" s="200">
        <v>65.180000000000007</v>
      </c>
    </row>
    <row r="16" spans="1:2" ht="19.5" customHeight="1" x14ac:dyDescent="0.2">
      <c r="A16" s="15">
        <v>11</v>
      </c>
      <c r="B16" s="200">
        <v>66.47999999999999</v>
      </c>
    </row>
    <row r="17" spans="1:2" ht="19.5" customHeight="1" x14ac:dyDescent="0.2">
      <c r="A17" s="15">
        <v>12</v>
      </c>
      <c r="B17" s="200">
        <v>67.67</v>
      </c>
    </row>
    <row r="18" spans="1:2" ht="19.5" customHeight="1" x14ac:dyDescent="0.2">
      <c r="A18" s="15">
        <v>13</v>
      </c>
      <c r="B18" s="200">
        <v>68.77</v>
      </c>
    </row>
    <row r="19" spans="1:2" ht="19.5" customHeight="1" x14ac:dyDescent="0.2">
      <c r="A19" s="15">
        <v>14</v>
      </c>
      <c r="B19" s="200">
        <v>69.789999999999992</v>
      </c>
    </row>
    <row r="20" spans="1:2" ht="19.5" customHeight="1" thickBot="1" x14ac:dyDescent="0.25">
      <c r="A20" s="16">
        <v>15</v>
      </c>
      <c r="B20" s="201">
        <v>70.73</v>
      </c>
    </row>
  </sheetData>
  <mergeCells count="1">
    <mergeCell ref="A4:B4"/>
  </mergeCells>
  <pageMargins left="0.90551181102362199" right="0.51181102362204722" top="0.74803149606299213" bottom="0.74803149606299213" header="0.31496062992125984" footer="0.31496062992125984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0"/>
  <sheetViews>
    <sheetView showGridLines="0" workbookViewId="0">
      <selection sqref="A1:XFD2"/>
    </sheetView>
  </sheetViews>
  <sheetFormatPr defaultRowHeight="11.25" x14ac:dyDescent="0.2"/>
  <cols>
    <col min="1" max="1" width="70.42578125" style="6" customWidth="1"/>
    <col min="2" max="3" width="9.140625" style="6"/>
    <col min="4" max="4" width="12.85546875" style="6" bestFit="1" customWidth="1"/>
    <col min="5" max="16384" width="9.140625" style="6"/>
  </cols>
  <sheetData>
    <row r="1" spans="1:1" ht="12" x14ac:dyDescent="0.2">
      <c r="A1" s="177" t="s">
        <v>265</v>
      </c>
    </row>
    <row r="2" spans="1:1" ht="12" x14ac:dyDescent="0.2">
      <c r="A2" s="262" t="s">
        <v>266</v>
      </c>
    </row>
    <row r="3" spans="1:1" ht="12" thickBot="1" x14ac:dyDescent="0.25"/>
    <row r="4" spans="1:1" ht="12" thickBot="1" x14ac:dyDescent="0.25">
      <c r="A4" s="197" t="s">
        <v>118</v>
      </c>
    </row>
    <row r="5" spans="1:1" x14ac:dyDescent="0.2">
      <c r="A5" s="12"/>
    </row>
    <row r="6" spans="1:1" x14ac:dyDescent="0.2">
      <c r="A6" s="12" t="s">
        <v>125</v>
      </c>
    </row>
    <row r="7" spans="1:1" x14ac:dyDescent="0.2">
      <c r="A7" s="12"/>
    </row>
    <row r="8" spans="1:1" x14ac:dyDescent="0.2">
      <c r="A8" s="12"/>
    </row>
    <row r="9" spans="1:1" x14ac:dyDescent="0.2">
      <c r="A9" s="12"/>
    </row>
    <row r="10" spans="1:1" x14ac:dyDescent="0.2">
      <c r="A10" s="12"/>
    </row>
    <row r="11" spans="1:1" x14ac:dyDescent="0.2">
      <c r="A11" s="12"/>
    </row>
    <row r="12" spans="1:1" x14ac:dyDescent="0.2">
      <c r="A12" s="12"/>
    </row>
    <row r="13" spans="1:1" x14ac:dyDescent="0.2">
      <c r="A13" s="12"/>
    </row>
    <row r="14" spans="1:1" x14ac:dyDescent="0.2">
      <c r="A14" s="12"/>
    </row>
    <row r="15" spans="1:1" x14ac:dyDescent="0.2">
      <c r="A15" s="13" t="s">
        <v>136</v>
      </c>
    </row>
    <row r="16" spans="1:1" x14ac:dyDescent="0.2">
      <c r="A16" s="13" t="s">
        <v>32</v>
      </c>
    </row>
    <row r="17" spans="1:1" x14ac:dyDescent="0.2">
      <c r="A17" s="13" t="s">
        <v>34</v>
      </c>
    </row>
    <row r="18" spans="1:1" x14ac:dyDescent="0.2">
      <c r="A18" s="13" t="s">
        <v>137</v>
      </c>
    </row>
    <row r="19" spans="1:1" x14ac:dyDescent="0.2">
      <c r="A19" s="13" t="s">
        <v>138</v>
      </c>
    </row>
    <row r="20" spans="1:1" ht="12" thickBot="1" x14ac:dyDescent="0.25">
      <c r="A20" s="14" t="s">
        <v>33</v>
      </c>
    </row>
  </sheetData>
  <pageMargins left="0.90551181102362199" right="0.51181102362204722" top="0.74803149606299213" bottom="0.74803149606299213" header="0.31496062992125984" footer="0.31496062992125984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3</vt:i4>
      </vt:variant>
    </vt:vector>
  </HeadingPairs>
  <TitlesOfParts>
    <vt:vector size="9" baseType="lpstr">
      <vt:lpstr>1. Transporte</vt:lpstr>
      <vt:lpstr>2.Encargos Sociais</vt:lpstr>
      <vt:lpstr>3.CAGED</vt:lpstr>
      <vt:lpstr>4.BDI</vt:lpstr>
      <vt:lpstr>5. Depreciação</vt:lpstr>
      <vt:lpstr>6.Remuneração de capital</vt:lpstr>
      <vt:lpstr>'1. Transporte'!Area_de_impressao</vt:lpstr>
      <vt:lpstr>'2.Encargos Sociais'!Area_de_impressao</vt:lpstr>
      <vt:lpstr>'1. Transporte'!Titulos_de_impressao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Cliente</cp:lastModifiedBy>
  <cp:lastPrinted>2024-04-03T17:23:27Z</cp:lastPrinted>
  <dcterms:created xsi:type="dcterms:W3CDTF">2000-12-13T10:02:50Z</dcterms:created>
  <dcterms:modified xsi:type="dcterms:W3CDTF">2025-06-26T11:53:57Z</dcterms:modified>
</cp:coreProperties>
</file>